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Marzo\Verificaciones\"/>
    </mc:Choice>
  </mc:AlternateContent>
  <xr:revisionPtr revIDLastSave="0" documentId="13_ncr:1_{C66B1736-D900-4683-BE95-A230C3A5E5E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 semana" sheetId="1" r:id="rId1"/>
    <sheet name="2 semana" sheetId="2" r:id="rId2"/>
    <sheet name="Hoja1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8" i="2" l="1"/>
  <c r="D38" i="2"/>
  <c r="E38" i="2" s="1"/>
  <c r="I37" i="2"/>
  <c r="E37" i="2"/>
  <c r="I36" i="2"/>
  <c r="E36" i="2"/>
  <c r="I35" i="2"/>
  <c r="E35" i="2"/>
  <c r="I38" i="1"/>
  <c r="D38" i="1"/>
  <c r="E38" i="1" s="1"/>
  <c r="I37" i="1"/>
  <c r="E37" i="1"/>
  <c r="I36" i="1"/>
  <c r="E36" i="1"/>
  <c r="I35" i="1"/>
  <c r="E35" i="1"/>
</calcChain>
</file>

<file path=xl/sharedStrings.xml><?xml version="1.0" encoding="utf-8"?>
<sst xmlns="http://schemas.openxmlformats.org/spreadsheetml/2006/main" count="239" uniqueCount="83">
  <si>
    <t>VERIFICACIONES</t>
  </si>
  <si>
    <t>1. DATOS GENERALES</t>
  </si>
  <si>
    <t xml:space="preserve">UBICACIÓN: </t>
  </si>
  <si>
    <t>Municipalidad de Pacocha - ILO</t>
  </si>
  <si>
    <t>PARAMETRO:</t>
  </si>
  <si>
    <t>PM10</t>
  </si>
  <si>
    <t>OPERADOR:</t>
  </si>
  <si>
    <t>Jorge Luis 
Hualpa Amable</t>
  </si>
  <si>
    <t>NOMBRE:</t>
  </si>
  <si>
    <t>Muestreador de Particulas Manual
Activo de Alto Volumen HiVol</t>
  </si>
  <si>
    <t>NÚMERO DE SERIE:</t>
  </si>
  <si>
    <t>Motor: 2191
Timer:5001092
Venturi: P10789BLX
Cabezal:3643</t>
  </si>
  <si>
    <t>DNI</t>
  </si>
  <si>
    <t>MARCA:</t>
  </si>
  <si>
    <t>TISCH</t>
  </si>
  <si>
    <t xml:space="preserve"> VFC FACTOR G</t>
  </si>
  <si>
    <t>0.02092807</t>
  </si>
  <si>
    <t>MODELO:</t>
  </si>
  <si>
    <t>TE-6070VFC+BLX</t>
  </si>
  <si>
    <t>CÓDIGO PATRIMONIAL: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</si>
  <si>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</si>
  <si>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</si>
  <si>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</si>
  <si>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</si>
  <si>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</si>
  <si>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</si>
  <si>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</si>
  <si>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Flujo, Temperatura y Presion Barometrica</t>
  </si>
  <si>
    <t>Tisch
Environmental</t>
  </si>
  <si>
    <t>X-Calibrator
TE-HVC-V</t>
  </si>
  <si>
    <t>67221803-0008</t>
  </si>
  <si>
    <t>---</t>
  </si>
  <si>
    <t>Manometro Analógico de tubo en U</t>
  </si>
  <si>
    <t>Dwyer</t>
  </si>
  <si>
    <t>Slack Tube</t>
  </si>
  <si>
    <t>NA</t>
  </si>
  <si>
    <t>CALIBRADOR DE FLUJO</t>
  </si>
  <si>
    <t>MESALABS</t>
  </si>
  <si>
    <t>TETRACAL</t>
  </si>
  <si>
    <t>67221803-0005</t>
  </si>
  <si>
    <t>3. LEYENDA</t>
  </si>
  <si>
    <t>ESTADO</t>
  </si>
  <si>
    <t>INDICADOR</t>
  </si>
  <si>
    <t>OK</t>
  </si>
  <si>
    <t>n</t>
  </si>
  <si>
    <t>ALARMA ALTA</t>
  </si>
  <si>
    <t>4. VERIFICACION DE PARAMETROS DE FUNCIONAMIENTO</t>
  </si>
  <si>
    <t>PARÁMETRO O ESTADO</t>
  </si>
  <si>
    <t>LÍMITES</t>
  </si>
  <si>
    <t>FECHA:</t>
  </si>
  <si>
    <t>HORA:</t>
  </si>
  <si>
    <t>MIN</t>
  </si>
  <si>
    <t>MAX</t>
  </si>
  <si>
    <t>VERIFICACION</t>
  </si>
  <si>
    <t>OBSERVACIONES</t>
  </si>
  <si>
    <t>Valor bruto del Convertidor Analogo a Digital (ADC), Vpwr</t>
  </si>
  <si>
    <t>display inoperativo</t>
  </si>
  <si>
    <t>Valor bruto del Convertidor Analogo a Digital (ADC), Tcjc</t>
  </si>
  <si>
    <t>Valor bruto del Convertidor Analogo a Digital (ADC), Tamb</t>
  </si>
  <si>
    <t>Valor bruto del Convertidor Analogo a Digital (ADC), Pamb</t>
  </si>
  <si>
    <t>Valor bruto del Convertidor Analogo a Digital (ADC), Pdif</t>
  </si>
  <si>
    <t>Daño Fisico Detectado en el equipo</t>
  </si>
  <si>
    <t>SI</t>
  </si>
  <si>
    <t>Fecha y Hora correctos?</t>
  </si>
  <si>
    <t>----</t>
  </si>
  <si>
    <t>Según lo indicado en la sección “Diagnostics" del VFC+ Operator´s Manual</t>
  </si>
  <si>
    <t>5. VERIFICACION EQUIPO/PATRON</t>
  </si>
  <si>
    <t>PARÁMETRO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</si>
  <si>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</si>
  <si>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</si>
  <si>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</si>
  <si>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</si>
  <si>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</si>
  <si>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</si>
  <si>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</si>
  <si>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t>TEMPERATURA AMBIENTAL (°C)</t>
  </si>
  <si>
    <t>PRESIÓN AMBIENTAL (mmHg)</t>
  </si>
  <si>
    <t>Diferencial de Presión (inH2O)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</si>
  <si>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</si>
  <si>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</si>
  <si>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FALLA</t>
  </si>
  <si>
    <t>NO</t>
  </si>
  <si>
    <t>CAMBIO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</si>
</sst>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yy"/>
    <numFmt numFmtId="165" formatCode="[$-280A]h:mm:ss\ AM/PM"/>
    <numFmt numFmtId="166" formatCode="0.0%"/>
    <numFmt numFmtId="167" formatCode="0.0"/>
  </numFmts>
  <fonts count="18" x14ac:knownFonts="1"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sz val="10"/>
      <name val="Arial"/>
    </font>
    <font>
      <sz val="11"/>
      <color rgb="FF000000"/>
      <name val="Arimo"/>
    </font>
    <font>
      <sz val="11"/>
      <name val="Arimo"/>
    </font>
    <font>
      <vertAlign val="superscript"/>
      <sz val="11"/>
      <color rgb="FF000000"/>
      <name val="Calibri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b/>
      <sz val="11"/>
      <color rgb="FF000000"/>
      <name val="Calibri"/>
      <family val="2"/>
    </font>
    <font>
      <b/>
      <sz val="11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21">
    <xf numFmtId="0" fontId="0" fillId="0" borderId="0" xfId="0" applyFont="1" applyAlignment="1"/>
    <xf numFmtId="0" fontId="0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/>
    <xf numFmtId="0" fontId="3" fillId="2" borderId="1" xfId="0" applyFont="1" applyFill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4" fillId="0" borderId="8" xfId="0" applyNumberFormat="1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1" fontId="4" fillId="0" borderId="16" xfId="0" quotePrefix="1" applyNumberFormat="1" applyFont="1" applyBorder="1" applyAlignment="1">
      <alignment horizontal="center" vertical="center"/>
    </xf>
    <xf numFmtId="1" fontId="4" fillId="0" borderId="16" xfId="0" applyNumberFormat="1" applyFont="1" applyBorder="1" applyAlignment="1">
      <alignment horizontal="center" vertical="center"/>
    </xf>
    <xf numFmtId="14" fontId="4" fillId="0" borderId="17" xfId="0" quotePrefix="1" applyNumberFormat="1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wrapText="1"/>
    </xf>
    <xf numFmtId="0" fontId="4" fillId="3" borderId="7" xfId="0" applyFont="1" applyFill="1" applyBorder="1" applyAlignment="1">
      <alignment horizontal="center" wrapText="1"/>
    </xf>
    <xf numFmtId="1" fontId="4" fillId="0" borderId="7" xfId="0" quotePrefix="1" applyNumberFormat="1" applyFont="1" applyBorder="1" applyAlignment="1">
      <alignment horizontal="center"/>
    </xf>
    <xf numFmtId="14" fontId="4" fillId="0" borderId="8" xfId="0" quotePrefix="1" applyNumberFormat="1" applyFont="1" applyBorder="1" applyAlignment="1">
      <alignment horizontal="center"/>
    </xf>
    <xf numFmtId="0" fontId="4" fillId="0" borderId="0" xfId="0" applyFont="1" applyAlignment="1"/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1" fontId="4" fillId="0" borderId="19" xfId="0" applyNumberFormat="1" applyFont="1" applyBorder="1" applyAlignment="1">
      <alignment horizontal="center" vertical="center"/>
    </xf>
    <xf numFmtId="14" fontId="4" fillId="0" borderId="20" xfId="0" applyNumberFormat="1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167" fontId="8" fillId="0" borderId="41" xfId="0" applyNumberFormat="1" applyFont="1" applyBorder="1" applyAlignment="1">
      <alignment horizontal="center" vertical="center"/>
    </xf>
    <xf numFmtId="167" fontId="8" fillId="0" borderId="19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5" fillId="0" borderId="7" xfId="0" applyFont="1" applyBorder="1"/>
    <xf numFmtId="0" fontId="4" fillId="0" borderId="2" xfId="0" applyFont="1" applyBorder="1" applyAlignment="1">
      <alignment horizontal="center" vertical="center"/>
    </xf>
    <xf numFmtId="0" fontId="5" fillId="0" borderId="3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12" xfId="0" applyFont="1" applyBorder="1"/>
    <xf numFmtId="0" fontId="10" fillId="0" borderId="8" xfId="0" applyFont="1" applyBorder="1" applyAlignment="1">
      <alignment horizontal="center"/>
    </xf>
    <xf numFmtId="0" fontId="11" fillId="0" borderId="23" xfId="0" applyFont="1" applyBorder="1" applyAlignment="1">
      <alignment horizontal="center"/>
    </xf>
    <xf numFmtId="0" fontId="12" fillId="0" borderId="0" xfId="0" applyFont="1"/>
    <xf numFmtId="0" fontId="0" fillId="0" borderId="0" xfId="0"/>
    <xf numFmtId="0" fontId="0" fillId="0" borderId="0" xfId="0" applyAlignment="1">
      <alignment horizontal="center" vertical="center"/>
    </xf>
    <xf numFmtId="0" fontId="13" fillId="2" borderId="2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center" vertical="center" wrapText="1"/>
    </xf>
    <xf numFmtId="0" fontId="14" fillId="0" borderId="5" xfId="0" applyFont="1" applyBorder="1" applyAlignment="1">
      <alignment horizontal="center"/>
    </xf>
    <xf numFmtId="0" fontId="14" fillId="0" borderId="22" xfId="0" applyFont="1" applyBorder="1" applyAlignment="1">
      <alignment horizontal="center"/>
    </xf>
    <xf numFmtId="0" fontId="14" fillId="0" borderId="24" xfId="0" applyFont="1" applyBorder="1" applyAlignment="1">
      <alignment horizontal="center"/>
    </xf>
    <xf numFmtId="0" fontId="15" fillId="0" borderId="25" xfId="0" applyFont="1" applyBorder="1" applyAlignment="1">
      <alignment horizontal="left"/>
    </xf>
    <xf numFmtId="0" fontId="16" fillId="0" borderId="26" xfId="0" applyFont="1" applyBorder="1"/>
    <xf numFmtId="0" fontId="13" fillId="2" borderId="27" xfId="0" applyFont="1" applyFill="1" applyBorder="1" applyAlignment="1">
      <alignment horizontal="center" vertical="center" wrapText="1"/>
    </xf>
    <xf numFmtId="0" fontId="13" fillId="2" borderId="37" xfId="0" applyFont="1" applyFill="1" applyBorder="1" applyAlignment="1">
      <alignment horizontal="center" vertical="center" wrapText="1"/>
    </xf>
    <xf numFmtId="0" fontId="16" fillId="0" borderId="38" xfId="0" applyFont="1" applyBorder="1"/>
    <xf numFmtId="164" fontId="13" fillId="3" borderId="21" xfId="0" applyNumberFormat="1" applyFont="1" applyFill="1" applyBorder="1" applyAlignment="1">
      <alignment horizontal="center" vertical="center" wrapText="1"/>
    </xf>
    <xf numFmtId="165" fontId="13" fillId="3" borderId="21" xfId="0" applyNumberFormat="1" applyFont="1" applyFill="1" applyBorder="1" applyAlignment="1">
      <alignment horizontal="center" vertical="center" wrapText="1"/>
    </xf>
    <xf numFmtId="0" fontId="16" fillId="0" borderId="28" xfId="0" applyFont="1" applyBorder="1"/>
    <xf numFmtId="0" fontId="13" fillId="2" borderId="30" xfId="0" applyFont="1" applyFill="1" applyBorder="1" applyAlignment="1">
      <alignment horizontal="center" vertical="center" wrapText="1"/>
    </xf>
    <xf numFmtId="0" fontId="13" fillId="2" borderId="27" xfId="0" applyFont="1" applyFill="1" applyBorder="1" applyAlignment="1">
      <alignment horizontal="center" vertical="center" wrapText="1"/>
    </xf>
    <xf numFmtId="0" fontId="13" fillId="2" borderId="29" xfId="0" applyFont="1" applyFill="1" applyBorder="1" applyAlignment="1">
      <alignment horizontal="center" vertical="center" wrapText="1"/>
    </xf>
    <xf numFmtId="0" fontId="16" fillId="0" borderId="30" xfId="0" applyFont="1" applyBorder="1"/>
    <xf numFmtId="0" fontId="0" fillId="0" borderId="5" xfId="0" applyBorder="1"/>
    <xf numFmtId="0" fontId="0" fillId="0" borderId="1" xfId="0" applyBorder="1" applyAlignment="1">
      <alignment horizontal="center"/>
    </xf>
    <xf numFmtId="0" fontId="17" fillId="0" borderId="1" xfId="0" applyFont="1" applyBorder="1" applyAlignment="1">
      <alignment horizontal="center" vertical="center"/>
    </xf>
    <xf numFmtId="0" fontId="0" fillId="0" borderId="31" xfId="0" applyBorder="1" applyAlignment="1">
      <alignment horizontal="center"/>
    </xf>
    <xf numFmtId="0" fontId="16" fillId="0" borderId="4" xfId="0" applyFont="1" applyBorder="1"/>
    <xf numFmtId="0" fontId="0" fillId="0" borderId="5" xfId="0" applyBorder="1" applyAlignment="1">
      <alignment horizontal="center"/>
    </xf>
    <xf numFmtId="0" fontId="17" fillId="0" borderId="5" xfId="0" applyFont="1" applyBorder="1" applyAlignment="1">
      <alignment horizontal="center" vertical="center"/>
    </xf>
    <xf numFmtId="0" fontId="0" fillId="0" borderId="32" xfId="0" applyBorder="1" applyAlignment="1">
      <alignment horizontal="center"/>
    </xf>
    <xf numFmtId="0" fontId="16" fillId="0" borderId="8" xfId="0" applyFont="1" applyBorder="1"/>
    <xf numFmtId="0" fontId="0" fillId="0" borderId="33" xfId="0" applyBorder="1" applyAlignment="1">
      <alignment horizontal="center"/>
    </xf>
    <xf numFmtId="0" fontId="0" fillId="0" borderId="24" xfId="0" applyBorder="1" applyAlignment="1">
      <alignment horizontal="center"/>
    </xf>
    <xf numFmtId="0" fontId="16" fillId="0" borderId="34" xfId="0" applyFont="1" applyBorder="1"/>
    <xf numFmtId="0" fontId="0" fillId="0" borderId="5" xfId="0" quotePrefix="1" applyBorder="1" applyAlignment="1">
      <alignment horizontal="center"/>
    </xf>
    <xf numFmtId="0" fontId="0" fillId="0" borderId="9" xfId="0" applyBorder="1"/>
    <xf numFmtId="0" fontId="0" fillId="0" borderId="9" xfId="0" quotePrefix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quotePrefix="1" applyBorder="1" applyAlignment="1">
      <alignment horizontal="center" vertical="center"/>
    </xf>
    <xf numFmtId="0" fontId="0" fillId="0" borderId="35" xfId="0" applyBorder="1" applyAlignment="1">
      <alignment horizontal="center"/>
    </xf>
    <xf numFmtId="0" fontId="16" fillId="0" borderId="10" xfId="0" applyFont="1" applyBorder="1"/>
    <xf numFmtId="0" fontId="13" fillId="2" borderId="36" xfId="0" applyFont="1" applyFill="1" applyBorder="1" applyAlignment="1">
      <alignment horizontal="center" vertical="center" wrapText="1"/>
    </xf>
    <xf numFmtId="0" fontId="16" fillId="0" borderId="37" xfId="0" applyFont="1" applyBorder="1"/>
    <xf numFmtId="0" fontId="13" fillId="2" borderId="38" xfId="0" applyFont="1" applyFill="1" applyBorder="1" applyAlignment="1">
      <alignment vertical="center" wrapText="1"/>
    </xf>
    <xf numFmtId="0" fontId="0" fillId="0" borderId="15" xfId="0" applyBorder="1"/>
    <xf numFmtId="166" fontId="16" fillId="0" borderId="16" xfId="0" applyNumberFormat="1" applyFont="1" applyBorder="1" applyAlignment="1">
      <alignment horizontal="center"/>
    </xf>
    <xf numFmtId="4" fontId="0" fillId="0" borderId="16" xfId="0" applyNumberFormat="1" applyBorder="1" applyAlignment="1">
      <alignment horizontal="center"/>
    </xf>
    <xf numFmtId="0" fontId="0" fillId="3" borderId="16" xfId="0" applyFill="1" applyBorder="1" applyAlignment="1">
      <alignment horizontal="center" vertical="center"/>
    </xf>
    <xf numFmtId="166" fontId="16" fillId="0" borderId="16" xfId="0" applyNumberFormat="1" applyFont="1" applyBorder="1" applyAlignment="1">
      <alignment horizontal="center" vertical="center"/>
    </xf>
    <xf numFmtId="0" fontId="17" fillId="0" borderId="39" xfId="0" applyFont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3" borderId="17" xfId="0" applyFill="1" applyBorder="1" applyAlignment="1">
      <alignment horizontal="center" vertical="center"/>
    </xf>
    <xf numFmtId="0" fontId="0" fillId="0" borderId="40" xfId="0" applyBorder="1"/>
    <xf numFmtId="0" fontId="0" fillId="0" borderId="41" xfId="0" applyBorder="1" applyAlignment="1">
      <alignment horizontal="center" vertical="center"/>
    </xf>
    <xf numFmtId="167" fontId="16" fillId="0" borderId="41" xfId="0" applyNumberFormat="1" applyFont="1" applyBorder="1" applyAlignment="1">
      <alignment horizontal="center" vertical="center"/>
    </xf>
    <xf numFmtId="0" fontId="17" fillId="0" borderId="42" xfId="0" applyFon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167" fontId="16" fillId="0" borderId="41" xfId="0" applyNumberFormat="1" applyFont="1" applyBorder="1" applyAlignment="1">
      <alignment horizontal="center"/>
    </xf>
    <xf numFmtId="167" fontId="16" fillId="0" borderId="40" xfId="0" applyNumberFormat="1" applyFont="1" applyBorder="1" applyAlignment="1">
      <alignment horizontal="center"/>
    </xf>
    <xf numFmtId="167" fontId="16" fillId="0" borderId="43" xfId="0" applyNumberFormat="1" applyFont="1" applyBorder="1" applyAlignment="1">
      <alignment horizontal="center" vertical="center"/>
    </xf>
    <xf numFmtId="0" fontId="0" fillId="0" borderId="18" xfId="0" applyBorder="1"/>
    <xf numFmtId="0" fontId="0" fillId="0" borderId="19" xfId="0" applyBorder="1" applyAlignment="1">
      <alignment horizontal="center" vertical="center"/>
    </xf>
    <xf numFmtId="167" fontId="16" fillId="0" borderId="19" xfId="0" applyNumberFormat="1" applyFont="1" applyBorder="1" applyAlignment="1">
      <alignment horizontal="center"/>
    </xf>
    <xf numFmtId="167" fontId="16" fillId="0" borderId="19" xfId="0" applyNumberFormat="1" applyFont="1" applyBorder="1" applyAlignment="1">
      <alignment horizontal="center" vertical="center"/>
    </xf>
    <xf numFmtId="0" fontId="17" fillId="0" borderId="44" xfId="0" applyFont="1" applyBorder="1" applyAlignment="1">
      <alignment horizontal="center" vertical="center"/>
    </xf>
    <xf numFmtId="167" fontId="16" fillId="0" borderId="18" xfId="0" applyNumberFormat="1" applyFont="1" applyBorder="1" applyAlignment="1">
      <alignment horizontal="center"/>
    </xf>
    <xf numFmtId="167" fontId="16" fillId="0" borderId="20" xfId="0" applyNumberFormat="1" applyFont="1" applyBorder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167" fontId="0" fillId="0" borderId="0" xfId="0" applyNumberFormat="1"/>
  </cellXfs>
  <cellStyles count="1">
    <cellStyle name="Normal" xfId="0" builtinId="0"/>
  </cellStyles>
  <dxfs count="172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X100"/>
  <sheetViews>
    <sheetView showGridLines="0" tabSelected="1" zoomScale="70" zoomScaleNormal="70" workbookViewId="0">
      <selection activeCell="A15" sqref="A15:N40"/>
    </sheetView>
  </sheetViews>
  <sheetFormatPr baseColWidth="10" defaultColWidth="14.42578125" defaultRowHeight="15" customHeight="1" x14ac:dyDescent="0.25"/>
  <cols>
    <col min="1" max="1" width="54.7109375" customWidth="1"/>
    <col min="2" max="2" width="17.7109375" customWidth="1"/>
    <col min="3" max="3" width="16.28515625" customWidth="1"/>
    <col min="4" max="4" width="20.7109375" customWidth="1"/>
    <col min="5" max="5" width="22.28515625" customWidth="1"/>
    <col min="6" max="6" width="17.7109375" customWidth="1"/>
    <col min="7" max="7" width="16.5703125" customWidth="1"/>
    <col min="8" max="8" width="16.140625" customWidth="1"/>
    <col min="9" max="9" width="18.85546875" customWidth="1"/>
    <col min="10" max="10" width="16" customWidth="1"/>
    <col min="11" max="11" width="29.28515625" customWidth="1"/>
    <col min="12" max="24" width="10.7109375" customWidth="1"/>
  </cols>
  <sheetData>
    <row r="1" spans="1:24" ht="14.25" customHeight="1" x14ac:dyDescent="0.25">
      <c r="E1" s="1"/>
    </row>
    <row r="2" spans="1:24" ht="14.25" customHeight="1" x14ac:dyDescent="0.25">
      <c r="A2" s="43" t="s">
        <v>0</v>
      </c>
      <c r="B2" s="44"/>
      <c r="C2" s="44"/>
      <c r="D2" s="44"/>
      <c r="E2" s="44"/>
      <c r="F2" s="44"/>
      <c r="G2" s="44"/>
      <c r="H2" s="2"/>
      <c r="I2" s="2"/>
      <c r="J2" s="2"/>
    </row>
    <row r="3" spans="1:24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ht="30" customHeight="1" x14ac:dyDescent="0.25">
      <c r="A4" s="6" t="s">
        <v>2</v>
      </c>
      <c r="B4" s="41" t="s">
        <v>3</v>
      </c>
      <c r="C4" s="42"/>
      <c r="D4" s="6" t="s">
        <v>4</v>
      </c>
      <c r="E4" s="7" t="s">
        <v>5</v>
      </c>
      <c r="F4" s="6" t="s">
        <v>6</v>
      </c>
      <c r="G4" s="8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60" x14ac:dyDescent="0.25">
      <c r="A5" s="9" t="s">
        <v>8</v>
      </c>
      <c r="B5" s="39" t="s">
        <v>9</v>
      </c>
      <c r="C5" s="40"/>
      <c r="D5" s="9" t="s">
        <v>10</v>
      </c>
      <c r="E5" s="10" t="s">
        <v>11</v>
      </c>
      <c r="F5" s="11" t="s">
        <v>12</v>
      </c>
      <c r="G5" s="12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4.25" customHeight="1" x14ac:dyDescent="0.25">
      <c r="A6" s="9" t="s">
        <v>13</v>
      </c>
      <c r="B6" s="45" t="s">
        <v>14</v>
      </c>
      <c r="C6" s="40"/>
      <c r="D6" s="9" t="s">
        <v>15</v>
      </c>
      <c r="E6" s="1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0" x14ac:dyDescent="0.25">
      <c r="A7" s="11" t="s">
        <v>17</v>
      </c>
      <c r="B7" s="46" t="s">
        <v>18</v>
      </c>
      <c r="C7" s="47"/>
      <c r="D7" s="11" t="s">
        <v>19</v>
      </c>
      <c r="E7" s="12">
        <v>602264070005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A8" s="14"/>
      <c r="B8" s="14"/>
      <c r="C8" s="14"/>
      <c r="D8" s="15"/>
      <c r="E8" s="1"/>
      <c r="F8" s="5"/>
      <c r="G8" s="5"/>
      <c r="H8" s="16"/>
      <c r="I8" s="16"/>
      <c r="J8" s="16"/>
    </row>
    <row r="9" spans="1:24" ht="14.25" customHeight="1" x14ac:dyDescent="0.25">
      <c r="A9" s="3" t="s">
        <v>20</v>
      </c>
      <c r="B9" s="3"/>
      <c r="C9" s="4"/>
      <c r="D9" s="5"/>
      <c r="E9" s="1"/>
      <c r="F9" s="5"/>
      <c r="G9" s="5"/>
      <c r="H9" s="5"/>
      <c r="I9" s="5"/>
      <c r="J9" s="5"/>
    </row>
    <row r="10" spans="1:24" ht="30" x14ac:dyDescent="0.25">
      <c r="A10" s="17" t="s">
        <v>21</v>
      </c>
      <c r="B10" s="17" t="s">
        <v>22</v>
      </c>
      <c r="C10" s="17" t="s">
        <v>23</v>
      </c>
      <c r="D10" s="18" t="s">
        <v>24</v>
      </c>
      <c r="E10" s="17" t="s">
        <v>25</v>
      </c>
      <c r="F10" s="17" t="s">
        <v>26</v>
      </c>
    </row>
    <row r="11" spans="1:24" ht="14.25" customHeight="1" x14ac:dyDescent="0.25">
      <c r="A11" s="6" t="s">
        <v>27</v>
      </c>
      <c r="B11" s="19" t="s">
        <v>28</v>
      </c>
      <c r="C11" s="20" t="s">
        <v>29</v>
      </c>
      <c r="D11" s="21" t="s">
        <v>30</v>
      </c>
      <c r="E11" s="22">
        <v>116</v>
      </c>
      <c r="F11" s="23" t="s">
        <v>31</v>
      </c>
    </row>
    <row r="12" spans="1:24" ht="14.25" customHeight="1" x14ac:dyDescent="0.25">
      <c r="A12" s="24" t="s">
        <v>32</v>
      </c>
      <c r="B12" s="25" t="s">
        <v>33</v>
      </c>
      <c r="C12" s="25" t="s">
        <v>34</v>
      </c>
      <c r="D12" s="26" t="s">
        <v>35</v>
      </c>
      <c r="E12" s="26" t="s">
        <v>31</v>
      </c>
      <c r="F12" s="27" t="s">
        <v>31</v>
      </c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</row>
    <row r="13" spans="1:24" ht="15" customHeight="1" x14ac:dyDescent="0.25">
      <c r="A13" s="11" t="s">
        <v>36</v>
      </c>
      <c r="B13" s="29" t="s">
        <v>37</v>
      </c>
      <c r="C13" s="30" t="s">
        <v>38</v>
      </c>
      <c r="D13" s="31" t="s">
        <v>39</v>
      </c>
      <c r="E13" s="31">
        <v>174718</v>
      </c>
      <c r="F13" s="32">
        <v>43803</v>
      </c>
    </row>
    <row r="14" spans="1:24" ht="14.25" customHeight="1" x14ac:dyDescent="0.25">
      <c r="E14" s="1"/>
    </row>
    <row r="15" spans="1:24" ht="14.25" customHeight="1" x14ac:dyDescent="0.25">
      <c r="A15" s="50" t="s">
        <v>40</v>
      </c>
      <c r="B15" s="51"/>
      <c r="C15" s="51"/>
      <c r="D15" s="51"/>
      <c r="E15" s="52"/>
      <c r="F15" s="51"/>
      <c r="G15" s="51"/>
      <c r="H15" s="51"/>
      <c r="I15" s="51"/>
      <c r="J15" s="51"/>
      <c r="K15" s="51"/>
      <c r="L15" s="51"/>
      <c r="M15" s="51"/>
      <c r="N15" s="51"/>
    </row>
    <row r="16" spans="1:24" ht="14.25" customHeight="1" x14ac:dyDescent="0.25">
      <c r="A16" s="53" t="s">
        <v>41</v>
      </c>
      <c r="B16" s="53" t="s">
        <v>42</v>
      </c>
      <c r="C16" s="54"/>
      <c r="D16" s="54"/>
      <c r="E16" s="55"/>
      <c r="F16" s="54"/>
      <c r="G16" s="54"/>
      <c r="H16" s="54"/>
      <c r="I16" s="54"/>
      <c r="J16" s="56"/>
      <c r="K16" s="57"/>
      <c r="L16" s="57"/>
      <c r="M16" s="57"/>
      <c r="N16" s="57"/>
      <c r="O16" s="34"/>
      <c r="P16" s="34"/>
      <c r="Q16" s="34"/>
      <c r="R16" s="34"/>
      <c r="S16" s="33"/>
      <c r="T16" s="33"/>
      <c r="U16" s="33"/>
      <c r="V16" s="33"/>
      <c r="W16" s="33"/>
      <c r="X16" s="33"/>
    </row>
    <row r="17" spans="1:24" ht="14.25" customHeight="1" x14ac:dyDescent="0.35">
      <c r="A17" s="58" t="s">
        <v>43</v>
      </c>
      <c r="B17" s="48" t="s">
        <v>44</v>
      </c>
      <c r="C17" s="54"/>
      <c r="D17" s="54"/>
      <c r="E17" s="55"/>
      <c r="F17" s="54"/>
      <c r="G17" s="54"/>
      <c r="H17" s="54"/>
      <c r="I17" s="54"/>
      <c r="J17" s="56"/>
      <c r="K17" s="57"/>
      <c r="L17" s="57"/>
      <c r="M17" s="57"/>
      <c r="N17" s="57"/>
      <c r="O17" s="34"/>
      <c r="P17" s="34"/>
      <c r="Q17" s="34"/>
      <c r="R17" s="34"/>
      <c r="S17" s="33"/>
      <c r="T17" s="33"/>
      <c r="U17" s="33"/>
      <c r="V17" s="33"/>
      <c r="W17" s="33"/>
      <c r="X17" s="33"/>
    </row>
    <row r="18" spans="1:24" ht="14.25" customHeight="1" x14ac:dyDescent="0.35">
      <c r="A18" s="59" t="s">
        <v>45</v>
      </c>
      <c r="B18" s="49" t="s">
        <v>44</v>
      </c>
      <c r="C18" s="54"/>
      <c r="D18" s="54"/>
      <c r="E18" s="55"/>
      <c r="F18" s="54"/>
      <c r="G18" s="54"/>
      <c r="H18" s="54"/>
      <c r="I18" s="54"/>
      <c r="J18" s="56"/>
      <c r="K18" s="57"/>
      <c r="L18" s="57"/>
      <c r="M18" s="57"/>
      <c r="N18" s="57"/>
      <c r="O18" s="34"/>
      <c r="P18" s="34"/>
      <c r="Q18" s="34"/>
      <c r="R18" s="34"/>
      <c r="S18" s="33"/>
      <c r="T18" s="33"/>
      <c r="U18" s="33"/>
      <c r="V18" s="33"/>
      <c r="W18" s="33"/>
      <c r="X18" s="33"/>
    </row>
    <row r="19" spans="1:24" ht="14.25" customHeight="1" x14ac:dyDescent="0.25">
      <c r="A19" s="60"/>
      <c r="B19" s="54"/>
      <c r="C19" s="54"/>
      <c r="D19" s="54"/>
      <c r="E19" s="55"/>
      <c r="F19" s="54"/>
      <c r="G19" s="54"/>
      <c r="H19" s="54"/>
      <c r="I19" s="54"/>
      <c r="J19" s="56"/>
      <c r="K19" s="57"/>
      <c r="L19" s="57"/>
      <c r="M19" s="57"/>
      <c r="N19" s="57"/>
      <c r="O19" s="34"/>
      <c r="P19" s="34"/>
      <c r="Q19" s="34"/>
      <c r="R19" s="34"/>
      <c r="S19" s="33"/>
      <c r="T19" s="33"/>
      <c r="U19" s="33"/>
      <c r="V19" s="33"/>
      <c r="W19" s="33"/>
      <c r="X19" s="33"/>
    </row>
    <row r="20" spans="1:24" ht="14.25" customHeight="1" x14ac:dyDescent="0.25">
      <c r="A20" s="61" t="s">
        <v>46</v>
      </c>
      <c r="B20" s="62"/>
      <c r="C20" s="62"/>
      <c r="D20" s="54"/>
      <c r="E20" s="55"/>
      <c r="F20" s="54"/>
      <c r="G20" s="54"/>
      <c r="H20" s="54"/>
      <c r="I20" s="54"/>
      <c r="J20" s="56"/>
      <c r="K20" s="57"/>
      <c r="L20" s="57"/>
      <c r="M20" s="57"/>
      <c r="N20" s="57"/>
      <c r="O20" s="34"/>
      <c r="P20" s="34"/>
      <c r="Q20" s="34"/>
      <c r="R20" s="34"/>
      <c r="S20" s="33"/>
      <c r="T20" s="33"/>
      <c r="U20" s="33"/>
      <c r="V20" s="33"/>
      <c r="W20" s="33"/>
      <c r="X20" s="33"/>
    </row>
    <row r="21" spans="1:24" ht="14.25" customHeight="1" x14ac:dyDescent="0.25">
      <c r="A21" s="63" t="s">
        <v>47</v>
      </c>
      <c r="B21" s="64" t="s">
        <v>48</v>
      </c>
      <c r="C21" s="65"/>
      <c r="D21" s="53" t="s">
        <v>49</v>
      </c>
      <c r="E21" s="66">
        <v>44624</v>
      </c>
      <c r="F21" s="53" t="s">
        <v>50</v>
      </c>
      <c r="G21" s="67">
        <v>0.64027777777664596</v>
      </c>
      <c r="H21" s="51"/>
      <c r="I21" s="51"/>
      <c r="J21" s="51"/>
      <c r="K21" s="51"/>
      <c r="L21" s="51"/>
      <c r="M21" s="51"/>
      <c r="N21" s="51"/>
    </row>
    <row r="22" spans="1:24" ht="14.25" customHeight="1" x14ac:dyDescent="0.25">
      <c r="A22" s="68"/>
      <c r="B22" s="69" t="s">
        <v>51</v>
      </c>
      <c r="C22" s="70" t="s">
        <v>52</v>
      </c>
      <c r="D22" s="70" t="s">
        <v>53</v>
      </c>
      <c r="E22" s="70" t="s">
        <v>41</v>
      </c>
      <c r="F22" s="71" t="s">
        <v>54</v>
      </c>
      <c r="G22" s="72"/>
      <c r="H22" s="51"/>
      <c r="I22" s="51"/>
      <c r="J22" s="51"/>
      <c r="K22" s="51"/>
      <c r="L22" s="51"/>
      <c r="M22" s="51"/>
      <c r="N22" s="51"/>
    </row>
    <row r="23" spans="1:24" ht="14.25" customHeight="1" x14ac:dyDescent="0.25">
      <c r="A23" s="73" t="s">
        <v>55</v>
      </c>
      <c r="B23" s="74">
        <v>0</v>
      </c>
      <c r="C23" s="74">
        <v>1024</v>
      </c>
      <c r="D23" s="74"/>
      <c r="E23" s="75" t="s">
        <v>44</v>
      </c>
      <c r="F23" s="76" t="s">
        <v>56</v>
      </c>
      <c r="G23" s="77"/>
      <c r="H23" s="51"/>
      <c r="I23" s="51"/>
      <c r="J23" s="51"/>
      <c r="K23" s="51"/>
      <c r="L23" s="51"/>
      <c r="M23" s="51"/>
      <c r="N23" s="51"/>
    </row>
    <row r="24" spans="1:24" ht="14.25" customHeight="1" x14ac:dyDescent="0.25">
      <c r="A24" s="73" t="s">
        <v>57</v>
      </c>
      <c r="B24" s="78">
        <v>0</v>
      </c>
      <c r="C24" s="78">
        <v>65535</v>
      </c>
      <c r="D24" s="78"/>
      <c r="E24" s="79" t="s">
        <v>44</v>
      </c>
      <c r="F24" s="80" t="s">
        <v>56</v>
      </c>
      <c r="G24" s="81"/>
      <c r="H24" s="51"/>
      <c r="I24" s="51"/>
      <c r="J24" s="51"/>
      <c r="K24" s="51"/>
      <c r="L24" s="51"/>
      <c r="M24" s="51"/>
      <c r="N24" s="51"/>
    </row>
    <row r="25" spans="1:24" ht="14.25" customHeight="1" x14ac:dyDescent="0.25">
      <c r="A25" s="73" t="s">
        <v>58</v>
      </c>
      <c r="B25" s="78">
        <v>0</v>
      </c>
      <c r="C25" s="78">
        <v>65535</v>
      </c>
      <c r="D25" s="82"/>
      <c r="E25" s="79" t="s">
        <v>44</v>
      </c>
      <c r="F25" s="83" t="s">
        <v>56</v>
      </c>
      <c r="G25" s="84"/>
      <c r="H25" s="51"/>
      <c r="I25" s="51"/>
      <c r="J25" s="51"/>
      <c r="K25" s="51"/>
      <c r="L25" s="51"/>
      <c r="M25" s="51"/>
      <c r="N25" s="51"/>
    </row>
    <row r="26" spans="1:24" ht="14.25" customHeight="1" x14ac:dyDescent="0.25">
      <c r="A26" s="73" t="s">
        <v>59</v>
      </c>
      <c r="B26" s="78">
        <v>0</v>
      </c>
      <c r="C26" s="78">
        <v>4095</v>
      </c>
      <c r="D26" s="78"/>
      <c r="E26" s="79" t="s">
        <v>44</v>
      </c>
      <c r="F26" s="80" t="s">
        <v>56</v>
      </c>
      <c r="G26" s="81"/>
      <c r="H26" s="51"/>
      <c r="I26" s="51"/>
      <c r="J26" s="51"/>
      <c r="K26" s="51"/>
      <c r="L26" s="51"/>
      <c r="M26" s="51"/>
      <c r="N26" s="51"/>
    </row>
    <row r="27" spans="1:24" ht="14.25" customHeight="1" x14ac:dyDescent="0.25">
      <c r="A27" s="73" t="s">
        <v>60</v>
      </c>
      <c r="B27" s="78">
        <v>0</v>
      </c>
      <c r="C27" s="78">
        <v>4095</v>
      </c>
      <c r="D27" s="78"/>
      <c r="E27" s="79" t="s">
        <v>44</v>
      </c>
      <c r="F27" s="80" t="s">
        <v>56</v>
      </c>
      <c r="G27" s="81"/>
      <c r="H27" s="51"/>
      <c r="I27" s="51"/>
      <c r="J27" s="51"/>
      <c r="K27" s="51"/>
      <c r="L27" s="51"/>
      <c r="M27" s="51"/>
      <c r="N27" s="51"/>
    </row>
    <row r="28" spans="1:24" ht="14.25" customHeight="1" x14ac:dyDescent="0.25">
      <c r="A28" s="73" t="s">
        <v>61</v>
      </c>
      <c r="B28" s="85" t="s">
        <v>31</v>
      </c>
      <c r="C28" s="85" t="s">
        <v>31</v>
      </c>
      <c r="D28" s="78" t="s">
        <v>62</v>
      </c>
      <c r="E28" s="79" t="s">
        <v>44</v>
      </c>
      <c r="F28" s="80" t="s">
        <v>56</v>
      </c>
      <c r="G28" s="81"/>
      <c r="H28" s="51"/>
      <c r="I28" s="51"/>
      <c r="J28" s="51"/>
      <c r="K28" s="51"/>
      <c r="L28" s="51"/>
      <c r="M28" s="51"/>
      <c r="N28" s="51"/>
    </row>
    <row r="29" spans="1:24" ht="14.25" customHeight="1" x14ac:dyDescent="0.25">
      <c r="A29" s="86" t="s">
        <v>63</v>
      </c>
      <c r="B29" s="87" t="s">
        <v>31</v>
      </c>
      <c r="C29" s="87" t="s">
        <v>31</v>
      </c>
      <c r="D29" s="88" t="s">
        <v>62</v>
      </c>
      <c r="E29" s="89" t="s">
        <v>64</v>
      </c>
      <c r="F29" s="90"/>
      <c r="G29" s="91"/>
      <c r="H29" s="51"/>
      <c r="I29" s="51"/>
      <c r="J29" s="51"/>
      <c r="K29" s="51"/>
      <c r="L29" s="51"/>
      <c r="M29" s="51"/>
      <c r="N29" s="51"/>
    </row>
    <row r="30" spans="1:24" ht="14.25" customHeight="1" x14ac:dyDescent="0.25">
      <c r="A30" s="51" t="s">
        <v>65</v>
      </c>
      <c r="B30" s="51"/>
      <c r="C30" s="51"/>
      <c r="D30" s="51"/>
      <c r="E30" s="52"/>
      <c r="F30" s="51"/>
      <c r="G30" s="51"/>
      <c r="H30" s="51"/>
      <c r="I30" s="51"/>
      <c r="J30" s="51"/>
      <c r="K30" s="51"/>
      <c r="L30" s="51"/>
      <c r="M30" s="51"/>
      <c r="N30" s="51"/>
    </row>
    <row r="31" spans="1:24" ht="14.25" customHeight="1" x14ac:dyDescent="0.25">
      <c r="A31" s="50" t="s">
        <v>66</v>
      </c>
      <c r="B31" s="51"/>
      <c r="C31" s="51"/>
      <c r="D31" s="51"/>
      <c r="E31" s="52"/>
      <c r="F31" s="51"/>
      <c r="G31" s="51"/>
      <c r="H31" s="51"/>
      <c r="I31" s="51"/>
      <c r="J31" s="51"/>
      <c r="K31" s="51"/>
      <c r="L31" s="51"/>
      <c r="M31" s="51"/>
      <c r="N31" s="51"/>
    </row>
    <row r="32" spans="1:24" ht="24" customHeight="1" x14ac:dyDescent="0.25">
      <c r="A32" s="63" t="s">
        <v>67</v>
      </c>
      <c r="B32" s="63" t="s">
        <v>68</v>
      </c>
      <c r="C32" s="92" t="s">
        <v>69</v>
      </c>
      <c r="D32" s="93"/>
      <c r="E32" s="93"/>
      <c r="F32" s="65"/>
      <c r="G32" s="92" t="s">
        <v>70</v>
      </c>
      <c r="H32" s="93"/>
      <c r="I32" s="93"/>
      <c r="J32" s="93"/>
      <c r="K32" s="65"/>
      <c r="L32" s="51"/>
      <c r="M32" s="51"/>
      <c r="N32" s="51"/>
    </row>
    <row r="33" spans="1:14" ht="15" customHeight="1" x14ac:dyDescent="0.25">
      <c r="A33" s="68"/>
      <c r="B33" s="68"/>
      <c r="C33" s="53" t="s">
        <v>49</v>
      </c>
      <c r="D33" s="66">
        <v>44624</v>
      </c>
      <c r="E33" s="53" t="s">
        <v>50</v>
      </c>
      <c r="F33" s="67">
        <v>0.64027777777664596</v>
      </c>
      <c r="G33" s="53" t="s">
        <v>49</v>
      </c>
      <c r="H33" s="66"/>
      <c r="I33" s="53" t="s">
        <v>50</v>
      </c>
      <c r="J33" s="67"/>
      <c r="K33" s="94"/>
      <c r="L33" s="51"/>
      <c r="M33" s="51"/>
      <c r="N33" s="51"/>
    </row>
    <row r="34" spans="1:14" ht="30" x14ac:dyDescent="0.25">
      <c r="A34" s="68"/>
      <c r="B34" s="68"/>
      <c r="C34" s="70" t="s">
        <v>71</v>
      </c>
      <c r="D34" s="70" t="s">
        <v>72</v>
      </c>
      <c r="E34" s="70" t="s">
        <v>73</v>
      </c>
      <c r="F34" s="70" t="s">
        <v>41</v>
      </c>
      <c r="G34" s="70" t="s">
        <v>71</v>
      </c>
      <c r="H34" s="70" t="s">
        <v>72</v>
      </c>
      <c r="I34" s="70" t="s">
        <v>73</v>
      </c>
      <c r="J34" s="70" t="s">
        <v>41</v>
      </c>
      <c r="K34" s="70" t="s">
        <v>54</v>
      </c>
      <c r="L34" s="51"/>
      <c r="M34" s="51"/>
      <c r="N34" s="51"/>
    </row>
    <row r="35" spans="1:14" ht="14.25" customHeight="1" x14ac:dyDescent="0.25">
      <c r="A35" s="95" t="s">
        <v>74</v>
      </c>
      <c r="B35" s="96">
        <v>7.0999999999999994E-2</v>
      </c>
      <c r="C35" s="97">
        <v>1214.79</v>
      </c>
      <c r="D35" s="98">
        <v>1171</v>
      </c>
      <c r="E35" s="99">
        <f>IFERROR(ABS(D35-C35)/D35,"")</f>
        <v>3.739538855678904E-2</v>
      </c>
      <c r="F35" s="100" t="s">
        <v>44</v>
      </c>
      <c r="G35" s="101"/>
      <c r="H35" s="98"/>
      <c r="I35" s="99" t="str">
        <f>IFERROR(ABS(H35-G35)/H35,"")</f>
        <v/>
      </c>
      <c r="J35" s="35" t="s">
        <v>44</v>
      </c>
      <c r="K35" s="102"/>
      <c r="L35" s="51"/>
      <c r="M35" s="51"/>
      <c r="N35" s="51"/>
    </row>
    <row r="36" spans="1:14" ht="13.5" customHeight="1" x14ac:dyDescent="0.25">
      <c r="A36" s="103" t="s">
        <v>75</v>
      </c>
      <c r="B36" s="104">
        <v>2.1</v>
      </c>
      <c r="C36" s="104">
        <v>28.6</v>
      </c>
      <c r="D36" s="104">
        <v>27.8</v>
      </c>
      <c r="E36" s="105">
        <f t="shared" ref="E36:E38" si="0">IF(AND(C36=0,D36=0),"",ABS(C36-D36))</f>
        <v>0.80000000000000071</v>
      </c>
      <c r="F36" s="106" t="s">
        <v>44</v>
      </c>
      <c r="G36" s="107"/>
      <c r="H36" s="104"/>
      <c r="I36" s="105" t="str">
        <f t="shared" ref="I36:I38" si="1">IF(AND(G36=0,H36=0),"",ABS(G36-H36))</f>
        <v/>
      </c>
      <c r="J36" s="36" t="s">
        <v>44</v>
      </c>
      <c r="K36" s="108"/>
      <c r="L36" s="51"/>
      <c r="M36" s="51"/>
      <c r="N36" s="51"/>
    </row>
    <row r="37" spans="1:14" ht="14.25" customHeight="1" x14ac:dyDescent="0.25">
      <c r="A37" s="103" t="s">
        <v>76</v>
      </c>
      <c r="B37" s="104">
        <v>10.1</v>
      </c>
      <c r="C37" s="109">
        <v>754</v>
      </c>
      <c r="D37" s="105">
        <v>755</v>
      </c>
      <c r="E37" s="105">
        <f t="shared" si="0"/>
        <v>1</v>
      </c>
      <c r="F37" s="106" t="s">
        <v>44</v>
      </c>
      <c r="G37" s="110"/>
      <c r="H37" s="105"/>
      <c r="I37" s="105" t="str">
        <f t="shared" si="1"/>
        <v/>
      </c>
      <c r="J37" s="37" t="s">
        <v>44</v>
      </c>
      <c r="K37" s="111"/>
      <c r="L37" s="51"/>
      <c r="M37" s="51"/>
      <c r="N37" s="51"/>
    </row>
    <row r="38" spans="1:14" ht="14.25" customHeight="1" x14ac:dyDescent="0.25">
      <c r="A38" s="112" t="s">
        <v>77</v>
      </c>
      <c r="B38" s="113">
        <v>5.4</v>
      </c>
      <c r="C38" s="114">
        <v>5.4</v>
      </c>
      <c r="D38" s="115">
        <f>6.6-1.3</f>
        <v>5.3</v>
      </c>
      <c r="E38" s="115">
        <f t="shared" si="0"/>
        <v>0.10000000000000053</v>
      </c>
      <c r="F38" s="116" t="s">
        <v>44</v>
      </c>
      <c r="G38" s="117"/>
      <c r="H38" s="115"/>
      <c r="I38" s="115" t="str">
        <f t="shared" si="1"/>
        <v/>
      </c>
      <c r="J38" s="38" t="s">
        <v>44</v>
      </c>
      <c r="K38" s="118"/>
      <c r="L38" s="51"/>
      <c r="M38" s="51"/>
      <c r="N38" s="51"/>
    </row>
    <row r="39" spans="1:14" ht="14.25" customHeight="1" x14ac:dyDescent="0.25">
      <c r="A39" s="51" t="s">
        <v>78</v>
      </c>
      <c r="B39" s="51"/>
      <c r="C39" s="51"/>
      <c r="D39" s="52"/>
      <c r="E39" s="119"/>
      <c r="F39" s="120"/>
      <c r="G39" s="51"/>
      <c r="H39" s="51"/>
      <c r="I39" s="51"/>
      <c r="J39" s="51"/>
      <c r="K39" s="51"/>
      <c r="L39" s="51"/>
      <c r="M39" s="51"/>
      <c r="N39" s="51"/>
    </row>
    <row r="40" spans="1:14" ht="14.25" customHeight="1" x14ac:dyDescent="0.25">
      <c r="A40" s="51"/>
      <c r="B40" s="51"/>
      <c r="C40" s="51"/>
      <c r="D40" s="52"/>
      <c r="E40" s="119"/>
      <c r="F40" s="120"/>
      <c r="G40" s="51"/>
      <c r="H40" s="51"/>
      <c r="I40" s="51"/>
      <c r="J40" s="51"/>
      <c r="K40" s="51"/>
      <c r="L40" s="51"/>
      <c r="M40" s="51"/>
      <c r="N40" s="51"/>
    </row>
    <row r="41" spans="1:14" ht="14.25" customHeight="1" x14ac:dyDescent="0.25">
      <c r="E41" s="1"/>
    </row>
    <row r="42" spans="1:14" ht="14.25" customHeight="1" x14ac:dyDescent="0.25">
      <c r="E42" s="1"/>
    </row>
    <row r="43" spans="1:14" ht="14.25" customHeight="1" x14ac:dyDescent="0.25">
      <c r="E43" s="1"/>
    </row>
    <row r="44" spans="1:14" ht="14.25" customHeight="1" x14ac:dyDescent="0.25">
      <c r="E44" s="1"/>
    </row>
    <row r="45" spans="1:14" ht="14.25" customHeight="1" x14ac:dyDescent="0.25">
      <c r="E45" s="1"/>
    </row>
    <row r="46" spans="1:14" ht="14.25" customHeight="1" x14ac:dyDescent="0.25">
      <c r="E46" s="1"/>
    </row>
    <row r="47" spans="1:14" ht="14.25" customHeight="1" x14ac:dyDescent="0.25">
      <c r="E47" s="1"/>
    </row>
    <row r="48" spans="1:14" ht="14.25" customHeight="1" x14ac:dyDescent="0.25">
      <c r="E48" s="1"/>
    </row>
    <row r="49" spans="5:5" ht="14.25" customHeight="1" x14ac:dyDescent="0.25">
      <c r="E49" s="1"/>
    </row>
    <row r="50" spans="5:5" ht="14.25" customHeight="1" x14ac:dyDescent="0.25">
      <c r="E50" s="1"/>
    </row>
    <row r="51" spans="5:5" ht="14.25" customHeight="1" x14ac:dyDescent="0.25">
      <c r="E51" s="1"/>
    </row>
    <row r="52" spans="5:5" ht="14.25" customHeight="1" x14ac:dyDescent="0.25">
      <c r="E52" s="1"/>
    </row>
    <row r="53" spans="5:5" ht="14.25" customHeight="1" x14ac:dyDescent="0.25">
      <c r="E53" s="1"/>
    </row>
    <row r="54" spans="5:5" ht="14.25" customHeight="1" x14ac:dyDescent="0.25">
      <c r="E54" s="1"/>
    </row>
    <row r="55" spans="5:5" ht="14.25" customHeight="1" x14ac:dyDescent="0.25">
      <c r="E55" s="1"/>
    </row>
    <row r="56" spans="5:5" ht="14.25" customHeight="1" x14ac:dyDescent="0.25">
      <c r="E56" s="1"/>
    </row>
    <row r="57" spans="5:5" ht="14.25" customHeight="1" x14ac:dyDescent="0.25">
      <c r="E57" s="1"/>
    </row>
    <row r="58" spans="5:5" ht="14.25" customHeight="1" x14ac:dyDescent="0.25">
      <c r="E58" s="1"/>
    </row>
    <row r="59" spans="5:5" ht="14.25" customHeight="1" x14ac:dyDescent="0.25">
      <c r="E59" s="1"/>
    </row>
    <row r="60" spans="5:5" ht="14.25" customHeight="1" x14ac:dyDescent="0.25">
      <c r="E60" s="1"/>
    </row>
    <row r="61" spans="5:5" ht="14.25" customHeight="1" x14ac:dyDescent="0.25">
      <c r="E61" s="1"/>
    </row>
    <row r="62" spans="5:5" ht="14.25" customHeight="1" x14ac:dyDescent="0.25">
      <c r="E62" s="1"/>
    </row>
    <row r="63" spans="5:5" ht="14.25" customHeight="1" x14ac:dyDescent="0.25">
      <c r="E63" s="1"/>
    </row>
    <row r="64" spans="5:5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20">
    <mergeCell ref="A32:A34"/>
    <mergeCell ref="B32:B34"/>
    <mergeCell ref="B5:C5"/>
    <mergeCell ref="B4:C4"/>
    <mergeCell ref="A2:G2"/>
    <mergeCell ref="B6:C6"/>
    <mergeCell ref="B7:C7"/>
    <mergeCell ref="A20:C20"/>
    <mergeCell ref="F27:G27"/>
    <mergeCell ref="F28:G28"/>
    <mergeCell ref="G32:K32"/>
    <mergeCell ref="C32:F32"/>
    <mergeCell ref="F29:G29"/>
    <mergeCell ref="B21:C21"/>
    <mergeCell ref="A21:A22"/>
    <mergeCell ref="F26:G26"/>
    <mergeCell ref="F22:G22"/>
    <mergeCell ref="F24:G24"/>
    <mergeCell ref="F23:G23"/>
    <mergeCell ref="F25:G25"/>
  </mergeCells>
  <conditionalFormatting sqref="E23">
    <cfRule type="expression" dxfId="85" priority="1" stopIfTrue="1">
      <formula>$D$23=""</formula>
    </cfRule>
  </conditionalFormatting>
  <conditionalFormatting sqref="E23">
    <cfRule type="expression" dxfId="84" priority="2" stopIfTrue="1">
      <formula>OR($D$23&lt;=$B$23,$D$23&gt;=$C$23)</formula>
    </cfRule>
  </conditionalFormatting>
  <conditionalFormatting sqref="E23">
    <cfRule type="expression" dxfId="83" priority="3" stopIfTrue="1">
      <formula>$D$23&lt;$C$23</formula>
    </cfRule>
  </conditionalFormatting>
  <conditionalFormatting sqref="E23">
    <cfRule type="expression" dxfId="82" priority="4" stopIfTrue="1">
      <formula>$D$23&gt;$B$23</formula>
    </cfRule>
  </conditionalFormatting>
  <conditionalFormatting sqref="E24">
    <cfRule type="expression" dxfId="81" priority="5">
      <formula>$D$24=""</formula>
    </cfRule>
  </conditionalFormatting>
  <conditionalFormatting sqref="E24">
    <cfRule type="expression" dxfId="80" priority="6">
      <formula>OR($D$24&lt;=$B$24,$D$24&gt;=$C$24)</formula>
    </cfRule>
  </conditionalFormatting>
  <conditionalFormatting sqref="E24">
    <cfRule type="expression" dxfId="79" priority="7">
      <formula>AND($D$24&gt;$B$24,$D$24&lt;$C$24)</formula>
    </cfRule>
  </conditionalFormatting>
  <conditionalFormatting sqref="E25">
    <cfRule type="expression" dxfId="78" priority="8" stopIfTrue="1">
      <formula>$D$25=""</formula>
    </cfRule>
  </conditionalFormatting>
  <conditionalFormatting sqref="E25">
    <cfRule type="expression" dxfId="77" priority="9" stopIfTrue="1">
      <formula>OR($D$25&lt;=$B$25,$D$25&gt;=$C$25)</formula>
    </cfRule>
  </conditionalFormatting>
  <conditionalFormatting sqref="E25">
    <cfRule type="expression" dxfId="76" priority="10" stopIfTrue="1">
      <formula>AND($D$25&gt;$B$25,$D$25&lt;$C$25)</formula>
    </cfRule>
  </conditionalFormatting>
  <conditionalFormatting sqref="E26">
    <cfRule type="expression" dxfId="75" priority="11" stopIfTrue="1">
      <formula>$D$26=""</formula>
    </cfRule>
  </conditionalFormatting>
  <conditionalFormatting sqref="E26">
    <cfRule type="expression" dxfId="74" priority="12" stopIfTrue="1">
      <formula>OR($D$26&lt;=$B$26,$D$26&gt;=$C$26)</formula>
    </cfRule>
  </conditionalFormatting>
  <conditionalFormatting sqref="E26">
    <cfRule type="expression" dxfId="73" priority="13" stopIfTrue="1">
      <formula>AND($D$26&gt;$B$26,$D$26&lt;$C$26)</formula>
    </cfRule>
  </conditionalFormatting>
  <conditionalFormatting sqref="E27">
    <cfRule type="expression" dxfId="72" priority="14" stopIfTrue="1">
      <formula>$D$27=""</formula>
    </cfRule>
  </conditionalFormatting>
  <conditionalFormatting sqref="E27">
    <cfRule type="expression" dxfId="71" priority="15" stopIfTrue="1">
      <formula>OR($D$27&lt;=$B$27,$D$27&gt;=$C$27)</formula>
    </cfRule>
  </conditionalFormatting>
  <conditionalFormatting sqref="E27">
    <cfRule type="expression" dxfId="70" priority="16" stopIfTrue="1">
      <formula>AND($D$27&gt;$B$27,$D$27&lt;$C$27)</formula>
    </cfRule>
  </conditionalFormatting>
  <conditionalFormatting sqref="E28">
    <cfRule type="expression" dxfId="69" priority="17" stopIfTrue="1">
      <formula>AND($D$28&lt;&gt;"NO",$D$28&lt;&gt;"SI")</formula>
    </cfRule>
  </conditionalFormatting>
  <conditionalFormatting sqref="E28">
    <cfRule type="expression" dxfId="68" priority="18" stopIfTrue="1">
      <formula>$D$28="SI"</formula>
    </cfRule>
  </conditionalFormatting>
  <conditionalFormatting sqref="E28">
    <cfRule type="expression" dxfId="67" priority="19" stopIfTrue="1">
      <formula>$D$28="NO"</formula>
    </cfRule>
  </conditionalFormatting>
  <conditionalFormatting sqref="F37">
    <cfRule type="expression" dxfId="66" priority="20" stopIfTrue="1">
      <formula>$E$37=""</formula>
    </cfRule>
  </conditionalFormatting>
  <conditionalFormatting sqref="F37">
    <cfRule type="expression" dxfId="65" priority="21" stopIfTrue="1">
      <formula>$E$37&gt;$B$37</formula>
    </cfRule>
  </conditionalFormatting>
  <conditionalFormatting sqref="F37">
    <cfRule type="expression" dxfId="64" priority="22" stopIfTrue="1">
      <formula>$E$37&lt;=$B$37</formula>
    </cfRule>
  </conditionalFormatting>
  <conditionalFormatting sqref="F36">
    <cfRule type="expression" dxfId="63" priority="23" stopIfTrue="1">
      <formula>$E$36=""</formula>
    </cfRule>
  </conditionalFormatting>
  <conditionalFormatting sqref="F36">
    <cfRule type="expression" dxfId="62" priority="24" stopIfTrue="1">
      <formula>$E$36&gt;$B$36</formula>
    </cfRule>
  </conditionalFormatting>
  <conditionalFormatting sqref="F36">
    <cfRule type="expression" dxfId="61" priority="25" stopIfTrue="1">
      <formula>$E$36&lt;=$B$36</formula>
    </cfRule>
  </conditionalFormatting>
  <conditionalFormatting sqref="F35">
    <cfRule type="expression" dxfId="60" priority="26" stopIfTrue="1">
      <formula>$E$35=""</formula>
    </cfRule>
  </conditionalFormatting>
  <conditionalFormatting sqref="F35">
    <cfRule type="expression" dxfId="59" priority="27" stopIfTrue="1">
      <formula>$E$35&lt;=$B$35</formula>
    </cfRule>
  </conditionalFormatting>
  <conditionalFormatting sqref="F35">
    <cfRule type="expression" dxfId="58" priority="28" stopIfTrue="1">
      <formula>$E$35&gt;$B$35</formula>
    </cfRule>
  </conditionalFormatting>
  <conditionalFormatting sqref="J35">
    <cfRule type="expression" dxfId="57" priority="29" stopIfTrue="1">
      <formula>$I$35=""</formula>
    </cfRule>
  </conditionalFormatting>
  <conditionalFormatting sqref="J35">
    <cfRule type="expression" dxfId="56" priority="30" stopIfTrue="1">
      <formula>$I$35&lt;=$B$35</formula>
    </cfRule>
  </conditionalFormatting>
  <conditionalFormatting sqref="J35">
    <cfRule type="expression" dxfId="55" priority="31" stopIfTrue="1">
      <formula>$I$35&gt;$B$35</formula>
    </cfRule>
  </conditionalFormatting>
  <conditionalFormatting sqref="J36">
    <cfRule type="expression" dxfId="54" priority="32" stopIfTrue="1">
      <formula>$I$36=""</formula>
    </cfRule>
  </conditionalFormatting>
  <conditionalFormatting sqref="J36">
    <cfRule type="expression" dxfId="53" priority="33" stopIfTrue="1">
      <formula>$I$36&lt;=$B$36</formula>
    </cfRule>
  </conditionalFormatting>
  <conditionalFormatting sqref="J36">
    <cfRule type="expression" dxfId="52" priority="34" stopIfTrue="1">
      <formula>$I$36&gt;$B$36</formula>
    </cfRule>
  </conditionalFormatting>
  <conditionalFormatting sqref="J37">
    <cfRule type="expression" dxfId="51" priority="35" stopIfTrue="1">
      <formula>$I$37=""</formula>
    </cfRule>
  </conditionalFormatting>
  <conditionalFormatting sqref="J37">
    <cfRule type="expression" dxfId="50" priority="36" stopIfTrue="1">
      <formula>$I$37&lt;=$B$37</formula>
    </cfRule>
  </conditionalFormatting>
  <conditionalFormatting sqref="J37">
    <cfRule type="expression" dxfId="49" priority="37" stopIfTrue="1">
      <formula>$I$37&gt;$B$37</formula>
    </cfRule>
  </conditionalFormatting>
  <conditionalFormatting sqref="F38">
    <cfRule type="expression" dxfId="48" priority="38" stopIfTrue="1">
      <formula>$E$38=""</formula>
    </cfRule>
  </conditionalFormatting>
  <conditionalFormatting sqref="F38">
    <cfRule type="expression" dxfId="47" priority="39" stopIfTrue="1">
      <formula>$E$38&gt;$B$38</formula>
    </cfRule>
  </conditionalFormatting>
  <conditionalFormatting sqref="F38">
    <cfRule type="expression" dxfId="46" priority="40" stopIfTrue="1">
      <formula>$E$38&lt;=$B$38</formula>
    </cfRule>
  </conditionalFormatting>
  <conditionalFormatting sqref="J38">
    <cfRule type="expression" dxfId="45" priority="41" stopIfTrue="1">
      <formula>$I$38=""</formula>
    </cfRule>
  </conditionalFormatting>
  <conditionalFormatting sqref="J38">
    <cfRule type="expression" dxfId="44" priority="42" stopIfTrue="1">
      <formula>$I$38&lt;=$B$38</formula>
    </cfRule>
  </conditionalFormatting>
  <conditionalFormatting sqref="J38">
    <cfRule type="expression" dxfId="43" priority="43" stopIfTrue="1">
      <formula>$I$38&gt;$B$38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000-000000000000}">
          <x14:formula1>
            <xm:f>Hoja1!$C$2:$C$3</xm:f>
          </x14:formula1>
          <xm:sqref>D28:D29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X100"/>
  <sheetViews>
    <sheetView showGridLines="0" zoomScale="70" zoomScaleNormal="70" workbookViewId="0">
      <selection activeCell="A15" sqref="A15:N40"/>
    </sheetView>
  </sheetViews>
  <sheetFormatPr baseColWidth="10" defaultColWidth="14.42578125" defaultRowHeight="15" customHeight="1" x14ac:dyDescent="0.25"/>
  <cols>
    <col min="1" max="1" width="54.7109375" customWidth="1"/>
    <col min="2" max="2" width="17.7109375" customWidth="1"/>
    <col min="3" max="3" width="16.28515625" customWidth="1"/>
    <col min="4" max="4" width="20.7109375" customWidth="1"/>
    <col min="5" max="5" width="22.28515625" customWidth="1"/>
    <col min="6" max="6" width="17.7109375" customWidth="1"/>
    <col min="7" max="7" width="17.42578125" bestFit="1" customWidth="1"/>
    <col min="8" max="8" width="16.140625" customWidth="1"/>
    <col min="9" max="9" width="18.85546875" customWidth="1"/>
    <col min="10" max="10" width="16" customWidth="1"/>
    <col min="11" max="11" width="29.28515625" customWidth="1"/>
    <col min="12" max="24" width="10.7109375" customWidth="1"/>
  </cols>
  <sheetData>
    <row r="1" spans="1:24" ht="14.25" customHeight="1" x14ac:dyDescent="0.25">
      <c r="E1" s="1"/>
    </row>
    <row r="2" spans="1:24" ht="14.25" customHeight="1" x14ac:dyDescent="0.25">
      <c r="A2" s="43" t="s">
        <v>0</v>
      </c>
      <c r="B2" s="44"/>
      <c r="C2" s="44"/>
      <c r="D2" s="44"/>
      <c r="E2" s="44"/>
      <c r="F2" s="44"/>
      <c r="G2" s="44"/>
      <c r="H2" s="2"/>
      <c r="I2" s="2"/>
      <c r="J2" s="2"/>
    </row>
    <row r="3" spans="1:24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ht="30.75" customHeight="1" x14ac:dyDescent="0.25">
      <c r="A4" s="6" t="s">
        <v>2</v>
      </c>
      <c r="B4" s="41" t="s">
        <v>3</v>
      </c>
      <c r="C4" s="42"/>
      <c r="D4" s="6" t="s">
        <v>4</v>
      </c>
      <c r="E4" s="7" t="s">
        <v>5</v>
      </c>
      <c r="F4" s="6" t="s">
        <v>6</v>
      </c>
      <c r="G4" s="8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60" x14ac:dyDescent="0.25">
      <c r="A5" s="9" t="s">
        <v>8</v>
      </c>
      <c r="B5" s="39" t="s">
        <v>9</v>
      </c>
      <c r="C5" s="40"/>
      <c r="D5" s="9" t="s">
        <v>10</v>
      </c>
      <c r="E5" s="10" t="s">
        <v>11</v>
      </c>
      <c r="F5" s="11" t="s">
        <v>12</v>
      </c>
      <c r="G5" s="12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4.25" customHeight="1" x14ac:dyDescent="0.25">
      <c r="A6" s="9" t="s">
        <v>13</v>
      </c>
      <c r="B6" s="45" t="s">
        <v>14</v>
      </c>
      <c r="C6" s="40"/>
      <c r="D6" s="9" t="s">
        <v>15</v>
      </c>
      <c r="E6" s="1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0" x14ac:dyDescent="0.25">
      <c r="A7" s="11" t="s">
        <v>17</v>
      </c>
      <c r="B7" s="46" t="s">
        <v>18</v>
      </c>
      <c r="C7" s="47"/>
      <c r="D7" s="11" t="s">
        <v>19</v>
      </c>
      <c r="E7" s="12">
        <v>602264070005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A8" s="14"/>
      <c r="B8" s="14"/>
      <c r="C8" s="14"/>
      <c r="D8" s="15"/>
      <c r="E8" s="1"/>
      <c r="F8" s="5"/>
      <c r="G8" s="5"/>
      <c r="H8" s="16"/>
      <c r="I8" s="16"/>
      <c r="J8" s="16"/>
    </row>
    <row r="9" spans="1:24" ht="14.25" customHeight="1" x14ac:dyDescent="0.25">
      <c r="A9" s="3" t="s">
        <v>20</v>
      </c>
      <c r="B9" s="3"/>
      <c r="C9" s="4"/>
      <c r="D9" s="5"/>
      <c r="E9" s="1"/>
      <c r="F9" s="5"/>
      <c r="G9" s="5"/>
      <c r="H9" s="5"/>
      <c r="I9" s="5"/>
      <c r="J9" s="5"/>
    </row>
    <row r="10" spans="1:24" ht="30" x14ac:dyDescent="0.25">
      <c r="A10" s="17" t="s">
        <v>21</v>
      </c>
      <c r="B10" s="17" t="s">
        <v>22</v>
      </c>
      <c r="C10" s="17" t="s">
        <v>23</v>
      </c>
      <c r="D10" s="18" t="s">
        <v>24</v>
      </c>
      <c r="E10" s="17" t="s">
        <v>25</v>
      </c>
      <c r="F10" s="17" t="s">
        <v>26</v>
      </c>
    </row>
    <row r="11" spans="1:24" ht="14.25" customHeight="1" x14ac:dyDescent="0.25">
      <c r="A11" s="6" t="s">
        <v>27</v>
      </c>
      <c r="B11" s="19" t="s">
        <v>28</v>
      </c>
      <c r="C11" s="20" t="s">
        <v>29</v>
      </c>
      <c r="D11" s="21" t="s">
        <v>30</v>
      </c>
      <c r="E11" s="22">
        <v>116</v>
      </c>
      <c r="F11" s="23" t="s">
        <v>31</v>
      </c>
    </row>
    <row r="12" spans="1:24" ht="14.25" customHeight="1" x14ac:dyDescent="0.25">
      <c r="A12" s="24" t="s">
        <v>32</v>
      </c>
      <c r="B12" s="25" t="s">
        <v>33</v>
      </c>
      <c r="C12" s="25" t="s">
        <v>34</v>
      </c>
      <c r="D12" s="26" t="s">
        <v>35</v>
      </c>
      <c r="E12" s="26" t="s">
        <v>31</v>
      </c>
      <c r="F12" s="27" t="s">
        <v>31</v>
      </c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</row>
    <row r="13" spans="1:24" ht="15" customHeight="1" x14ac:dyDescent="0.25">
      <c r="A13" s="11" t="s">
        <v>36</v>
      </c>
      <c r="B13" s="29" t="s">
        <v>37</v>
      </c>
      <c r="C13" s="30" t="s">
        <v>38</v>
      </c>
      <c r="D13" s="31" t="s">
        <v>39</v>
      </c>
      <c r="E13" s="31">
        <v>174718</v>
      </c>
      <c r="F13" s="32">
        <v>43803</v>
      </c>
    </row>
    <row r="14" spans="1:24" ht="14.25" customHeight="1" x14ac:dyDescent="0.25">
      <c r="E14" s="1"/>
    </row>
    <row r="15" spans="1:24" ht="14.25" customHeight="1" x14ac:dyDescent="0.25">
      <c r="A15" s="50" t="s">
        <v>40</v>
      </c>
      <c r="B15" s="51"/>
      <c r="C15" s="51"/>
      <c r="D15" s="51"/>
      <c r="E15" s="52"/>
      <c r="F15" s="51"/>
      <c r="G15" s="51"/>
      <c r="H15" s="51"/>
      <c r="I15" s="51"/>
      <c r="J15" s="51"/>
      <c r="K15" s="51"/>
      <c r="L15" s="51"/>
      <c r="M15" s="51"/>
      <c r="N15" s="51"/>
    </row>
    <row r="16" spans="1:24" ht="14.25" customHeight="1" x14ac:dyDescent="0.25">
      <c r="A16" s="53" t="s">
        <v>41</v>
      </c>
      <c r="B16" s="53" t="s">
        <v>42</v>
      </c>
      <c r="C16" s="54"/>
      <c r="D16" s="54"/>
      <c r="E16" s="55"/>
      <c r="F16" s="54"/>
      <c r="G16" s="54"/>
      <c r="H16" s="54"/>
      <c r="I16" s="54"/>
      <c r="J16" s="56"/>
      <c r="K16" s="57"/>
      <c r="L16" s="57"/>
      <c r="M16" s="57"/>
      <c r="N16" s="57"/>
      <c r="O16" s="34"/>
      <c r="P16" s="34"/>
      <c r="Q16" s="34"/>
      <c r="R16" s="34"/>
      <c r="S16" s="33"/>
      <c r="T16" s="33"/>
      <c r="U16" s="33"/>
      <c r="V16" s="33"/>
      <c r="W16" s="33"/>
      <c r="X16" s="33"/>
    </row>
    <row r="17" spans="1:24" ht="14.25" customHeight="1" x14ac:dyDescent="0.35">
      <c r="A17" s="58" t="s">
        <v>43</v>
      </c>
      <c r="B17" s="48" t="s">
        <v>44</v>
      </c>
      <c r="C17" s="54"/>
      <c r="D17" s="54"/>
      <c r="E17" s="55"/>
      <c r="F17" s="54"/>
      <c r="G17" s="54"/>
      <c r="H17" s="54"/>
      <c r="I17" s="54"/>
      <c r="J17" s="56"/>
      <c r="K17" s="57"/>
      <c r="L17" s="57"/>
      <c r="M17" s="57"/>
      <c r="N17" s="57"/>
      <c r="O17" s="34"/>
      <c r="P17" s="34"/>
      <c r="Q17" s="34"/>
      <c r="R17" s="34"/>
      <c r="S17" s="33"/>
      <c r="T17" s="33"/>
      <c r="U17" s="33"/>
      <c r="V17" s="33"/>
      <c r="W17" s="33"/>
      <c r="X17" s="33"/>
    </row>
    <row r="18" spans="1:24" ht="14.25" customHeight="1" x14ac:dyDescent="0.35">
      <c r="A18" s="59" t="s">
        <v>45</v>
      </c>
      <c r="B18" s="49" t="s">
        <v>44</v>
      </c>
      <c r="C18" s="54"/>
      <c r="D18" s="54"/>
      <c r="E18" s="55"/>
      <c r="F18" s="54"/>
      <c r="G18" s="54"/>
      <c r="H18" s="54"/>
      <c r="I18" s="54"/>
      <c r="J18" s="56"/>
      <c r="K18" s="57"/>
      <c r="L18" s="57"/>
      <c r="M18" s="57"/>
      <c r="N18" s="57"/>
      <c r="O18" s="34"/>
      <c r="P18" s="34"/>
      <c r="Q18" s="34"/>
      <c r="R18" s="34"/>
      <c r="S18" s="33"/>
      <c r="T18" s="33"/>
      <c r="U18" s="33"/>
      <c r="V18" s="33"/>
      <c r="W18" s="33"/>
      <c r="X18" s="33"/>
    </row>
    <row r="19" spans="1:24" ht="14.25" customHeight="1" x14ac:dyDescent="0.25">
      <c r="A19" s="60"/>
      <c r="B19" s="54"/>
      <c r="C19" s="54"/>
      <c r="D19" s="54"/>
      <c r="E19" s="55"/>
      <c r="F19" s="54"/>
      <c r="G19" s="54"/>
      <c r="H19" s="54"/>
      <c r="I19" s="54"/>
      <c r="J19" s="56"/>
      <c r="K19" s="57"/>
      <c r="L19" s="57"/>
      <c r="M19" s="57"/>
      <c r="N19" s="57"/>
      <c r="O19" s="34"/>
      <c r="P19" s="34"/>
      <c r="Q19" s="34"/>
      <c r="R19" s="34"/>
      <c r="S19" s="33"/>
      <c r="T19" s="33"/>
      <c r="U19" s="33"/>
      <c r="V19" s="33"/>
      <c r="W19" s="33"/>
      <c r="X19" s="33"/>
    </row>
    <row r="20" spans="1:24" ht="14.25" customHeight="1" x14ac:dyDescent="0.25">
      <c r="A20" s="61" t="s">
        <v>46</v>
      </c>
      <c r="B20" s="62"/>
      <c r="C20" s="62"/>
      <c r="D20" s="54"/>
      <c r="E20" s="55"/>
      <c r="F20" s="54"/>
      <c r="G20" s="54"/>
      <c r="H20" s="54"/>
      <c r="I20" s="54"/>
      <c r="J20" s="56"/>
      <c r="K20" s="57"/>
      <c r="L20" s="57"/>
      <c r="M20" s="57"/>
      <c r="N20" s="57"/>
      <c r="O20" s="34"/>
      <c r="P20" s="34"/>
      <c r="Q20" s="34"/>
      <c r="R20" s="34"/>
      <c r="S20" s="33"/>
      <c r="T20" s="33"/>
      <c r="U20" s="33"/>
      <c r="V20" s="33"/>
      <c r="W20" s="33"/>
      <c r="X20" s="33"/>
    </row>
    <row r="21" spans="1:24" ht="14.25" customHeight="1" x14ac:dyDescent="0.25">
      <c r="A21" s="63" t="s">
        <v>47</v>
      </c>
      <c r="B21" s="64" t="s">
        <v>48</v>
      </c>
      <c r="C21" s="65"/>
      <c r="D21" s="53" t="s">
        <v>49</v>
      </c>
      <c r="E21" s="66">
        <v>44632</v>
      </c>
      <c r="F21" s="53" t="s">
        <v>50</v>
      </c>
      <c r="G21" s="67">
        <v>0.53402777777955635</v>
      </c>
      <c r="H21" s="51"/>
      <c r="I21" s="51"/>
      <c r="J21" s="51"/>
      <c r="K21" s="51"/>
      <c r="L21" s="51"/>
      <c r="M21" s="51"/>
      <c r="N21" s="51"/>
    </row>
    <row r="22" spans="1:24" ht="14.25" customHeight="1" x14ac:dyDescent="0.25">
      <c r="A22" s="68"/>
      <c r="B22" s="69" t="s">
        <v>51</v>
      </c>
      <c r="C22" s="70" t="s">
        <v>52</v>
      </c>
      <c r="D22" s="70" t="s">
        <v>53</v>
      </c>
      <c r="E22" s="70" t="s">
        <v>41</v>
      </c>
      <c r="F22" s="71" t="s">
        <v>54</v>
      </c>
      <c r="G22" s="72"/>
      <c r="H22" s="51"/>
      <c r="I22" s="51"/>
      <c r="J22" s="51"/>
      <c r="K22" s="51"/>
      <c r="L22" s="51"/>
      <c r="M22" s="51"/>
      <c r="N22" s="51"/>
    </row>
    <row r="23" spans="1:24" ht="14.25" customHeight="1" x14ac:dyDescent="0.25">
      <c r="A23" s="73" t="s">
        <v>55</v>
      </c>
      <c r="B23" s="74">
        <v>0</v>
      </c>
      <c r="C23" s="74">
        <v>1024</v>
      </c>
      <c r="D23" s="74"/>
      <c r="E23" s="75" t="s">
        <v>44</v>
      </c>
      <c r="F23" s="76" t="s">
        <v>56</v>
      </c>
      <c r="G23" s="77"/>
      <c r="H23" s="51"/>
      <c r="I23" s="51"/>
      <c r="J23" s="51"/>
      <c r="K23" s="51"/>
      <c r="L23" s="51"/>
      <c r="M23" s="51"/>
      <c r="N23" s="51"/>
    </row>
    <row r="24" spans="1:24" ht="14.25" customHeight="1" x14ac:dyDescent="0.25">
      <c r="A24" s="73" t="s">
        <v>57</v>
      </c>
      <c r="B24" s="78">
        <v>0</v>
      </c>
      <c r="C24" s="78">
        <v>65535</v>
      </c>
      <c r="D24" s="78"/>
      <c r="E24" s="79" t="s">
        <v>44</v>
      </c>
      <c r="F24" s="80" t="s">
        <v>56</v>
      </c>
      <c r="G24" s="81"/>
      <c r="H24" s="51"/>
      <c r="I24" s="51"/>
      <c r="J24" s="51"/>
      <c r="K24" s="51"/>
      <c r="L24" s="51"/>
      <c r="M24" s="51"/>
      <c r="N24" s="51"/>
    </row>
    <row r="25" spans="1:24" ht="14.25" customHeight="1" x14ac:dyDescent="0.25">
      <c r="A25" s="73" t="s">
        <v>58</v>
      </c>
      <c r="B25" s="78">
        <v>0</v>
      </c>
      <c r="C25" s="78">
        <v>65535</v>
      </c>
      <c r="D25" s="82"/>
      <c r="E25" s="79" t="s">
        <v>44</v>
      </c>
      <c r="F25" s="83" t="s">
        <v>56</v>
      </c>
      <c r="G25" s="84"/>
      <c r="H25" s="51"/>
      <c r="I25" s="51"/>
      <c r="J25" s="51"/>
      <c r="K25" s="51"/>
      <c r="L25" s="51"/>
      <c r="M25" s="51"/>
      <c r="N25" s="51"/>
    </row>
    <row r="26" spans="1:24" ht="14.25" customHeight="1" x14ac:dyDescent="0.25">
      <c r="A26" s="73" t="s">
        <v>59</v>
      </c>
      <c r="B26" s="78">
        <v>0</v>
      </c>
      <c r="C26" s="78">
        <v>4095</v>
      </c>
      <c r="D26" s="78"/>
      <c r="E26" s="79" t="s">
        <v>44</v>
      </c>
      <c r="F26" s="80" t="s">
        <v>56</v>
      </c>
      <c r="G26" s="81"/>
      <c r="H26" s="51"/>
      <c r="I26" s="51"/>
      <c r="J26" s="51"/>
      <c r="K26" s="51"/>
      <c r="L26" s="51"/>
      <c r="M26" s="51"/>
      <c r="N26" s="51"/>
    </row>
    <row r="27" spans="1:24" ht="14.25" customHeight="1" x14ac:dyDescent="0.25">
      <c r="A27" s="73" t="s">
        <v>60</v>
      </c>
      <c r="B27" s="78">
        <v>0</v>
      </c>
      <c r="C27" s="78">
        <v>4095</v>
      </c>
      <c r="D27" s="78"/>
      <c r="E27" s="79" t="s">
        <v>44</v>
      </c>
      <c r="F27" s="80" t="s">
        <v>56</v>
      </c>
      <c r="G27" s="81"/>
      <c r="H27" s="51"/>
      <c r="I27" s="51"/>
      <c r="J27" s="51"/>
      <c r="K27" s="51"/>
      <c r="L27" s="51"/>
      <c r="M27" s="51"/>
      <c r="N27" s="51"/>
    </row>
    <row r="28" spans="1:24" ht="14.25" customHeight="1" x14ac:dyDescent="0.25">
      <c r="A28" s="73" t="s">
        <v>61</v>
      </c>
      <c r="B28" s="85" t="s">
        <v>31</v>
      </c>
      <c r="C28" s="85" t="s">
        <v>31</v>
      </c>
      <c r="D28" s="78" t="s">
        <v>62</v>
      </c>
      <c r="E28" s="79" t="s">
        <v>44</v>
      </c>
      <c r="F28" s="80" t="s">
        <v>56</v>
      </c>
      <c r="G28" s="81"/>
      <c r="H28" s="51"/>
      <c r="I28" s="51"/>
      <c r="J28" s="51"/>
      <c r="K28" s="51"/>
      <c r="L28" s="51"/>
      <c r="M28" s="51"/>
      <c r="N28" s="51"/>
    </row>
    <row r="29" spans="1:24" ht="14.25" customHeight="1" x14ac:dyDescent="0.25">
      <c r="A29" s="86" t="s">
        <v>63</v>
      </c>
      <c r="B29" s="87" t="s">
        <v>31</v>
      </c>
      <c r="C29" s="87" t="s">
        <v>31</v>
      </c>
      <c r="D29" s="88" t="s">
        <v>62</v>
      </c>
      <c r="E29" s="89" t="s">
        <v>64</v>
      </c>
      <c r="F29" s="90"/>
      <c r="G29" s="91"/>
      <c r="H29" s="51"/>
      <c r="I29" s="51"/>
      <c r="J29" s="51"/>
      <c r="K29" s="51"/>
      <c r="L29" s="51"/>
      <c r="M29" s="51"/>
      <c r="N29" s="51"/>
    </row>
    <row r="30" spans="1:24" ht="14.25" customHeight="1" x14ac:dyDescent="0.25">
      <c r="A30" s="51" t="s">
        <v>65</v>
      </c>
      <c r="B30" s="51"/>
      <c r="C30" s="51"/>
      <c r="D30" s="51"/>
      <c r="E30" s="52"/>
      <c r="F30" s="51"/>
      <c r="G30" s="51"/>
      <c r="H30" s="51"/>
      <c r="I30" s="51"/>
      <c r="J30" s="51"/>
      <c r="K30" s="51"/>
      <c r="L30" s="51"/>
      <c r="M30" s="51"/>
      <c r="N30" s="51"/>
    </row>
    <row r="31" spans="1:24" ht="14.25" customHeight="1" x14ac:dyDescent="0.25">
      <c r="A31" s="50" t="s">
        <v>66</v>
      </c>
      <c r="B31" s="51"/>
      <c r="C31" s="51"/>
      <c r="D31" s="51"/>
      <c r="E31" s="52"/>
      <c r="F31" s="51"/>
      <c r="G31" s="51"/>
      <c r="H31" s="51"/>
      <c r="I31" s="51"/>
      <c r="J31" s="51"/>
      <c r="K31" s="51"/>
      <c r="L31" s="51"/>
      <c r="M31" s="51"/>
      <c r="N31" s="51"/>
    </row>
    <row r="32" spans="1:24" ht="24" customHeight="1" x14ac:dyDescent="0.25">
      <c r="A32" s="63" t="s">
        <v>67</v>
      </c>
      <c r="B32" s="63" t="s">
        <v>68</v>
      </c>
      <c r="C32" s="92" t="s">
        <v>69</v>
      </c>
      <c r="D32" s="93"/>
      <c r="E32" s="93"/>
      <c r="F32" s="65"/>
      <c r="G32" s="92" t="s">
        <v>70</v>
      </c>
      <c r="H32" s="93"/>
      <c r="I32" s="93"/>
      <c r="J32" s="93"/>
      <c r="K32" s="65"/>
      <c r="L32" s="51"/>
      <c r="M32" s="51"/>
      <c r="N32" s="51"/>
    </row>
    <row r="33" spans="1:14" ht="15" customHeight="1" x14ac:dyDescent="0.25">
      <c r="A33" s="68"/>
      <c r="B33" s="68"/>
      <c r="C33" s="53" t="s">
        <v>49</v>
      </c>
      <c r="D33" s="66">
        <v>44632</v>
      </c>
      <c r="E33" s="53" t="s">
        <v>50</v>
      </c>
      <c r="F33" s="67">
        <v>0.53402777777955635</v>
      </c>
      <c r="G33" s="53" t="s">
        <v>49</v>
      </c>
      <c r="H33" s="66"/>
      <c r="I33" s="53" t="s">
        <v>50</v>
      </c>
      <c r="J33" s="67"/>
      <c r="K33" s="94"/>
      <c r="L33" s="51"/>
      <c r="M33" s="51"/>
      <c r="N33" s="51"/>
    </row>
    <row r="34" spans="1:14" ht="30" x14ac:dyDescent="0.25">
      <c r="A34" s="68"/>
      <c r="B34" s="68"/>
      <c r="C34" s="70" t="s">
        <v>71</v>
      </c>
      <c r="D34" s="70" t="s">
        <v>72</v>
      </c>
      <c r="E34" s="70" t="s">
        <v>73</v>
      </c>
      <c r="F34" s="70" t="s">
        <v>41</v>
      </c>
      <c r="G34" s="70" t="s">
        <v>71</v>
      </c>
      <c r="H34" s="70" t="s">
        <v>72</v>
      </c>
      <c r="I34" s="70" t="s">
        <v>73</v>
      </c>
      <c r="J34" s="70" t="s">
        <v>41</v>
      </c>
      <c r="K34" s="70" t="s">
        <v>54</v>
      </c>
      <c r="L34" s="51"/>
      <c r="M34" s="51"/>
      <c r="N34" s="51"/>
    </row>
    <row r="35" spans="1:14" ht="14.25" customHeight="1" x14ac:dyDescent="0.25">
      <c r="A35" s="95" t="s">
        <v>74</v>
      </c>
      <c r="B35" s="96">
        <v>7.0999999999999994E-2</v>
      </c>
      <c r="C35" s="97">
        <v>1211.96</v>
      </c>
      <c r="D35" s="98">
        <v>1170</v>
      </c>
      <c r="E35" s="99">
        <f>IFERROR(ABS(D35-C35)/D35,"")</f>
        <v>3.5863247863247898E-2</v>
      </c>
      <c r="F35" s="100" t="s">
        <v>44</v>
      </c>
      <c r="G35" s="101"/>
      <c r="H35" s="98"/>
      <c r="I35" s="99" t="str">
        <f>IFERROR(ABS(H35-G35)/H35,"")</f>
        <v/>
      </c>
      <c r="J35" s="35" t="s">
        <v>44</v>
      </c>
      <c r="K35" s="102"/>
      <c r="L35" s="51"/>
      <c r="M35" s="51"/>
      <c r="N35" s="51"/>
    </row>
    <row r="36" spans="1:14" ht="13.5" customHeight="1" x14ac:dyDescent="0.25">
      <c r="A36" s="103" t="s">
        <v>75</v>
      </c>
      <c r="B36" s="104">
        <v>2.1</v>
      </c>
      <c r="C36" s="104">
        <v>26.8</v>
      </c>
      <c r="D36" s="104">
        <v>26</v>
      </c>
      <c r="E36" s="105">
        <f t="shared" ref="E36:E38" si="0">IF(AND(C36=0,D36=0),"",ABS(C36-D36))</f>
        <v>0.80000000000000071</v>
      </c>
      <c r="F36" s="106" t="s">
        <v>44</v>
      </c>
      <c r="G36" s="107"/>
      <c r="H36" s="104"/>
      <c r="I36" s="105" t="str">
        <f t="shared" ref="I36:I38" si="1">IF(AND(G36=0,H36=0),"",ABS(G36-H36))</f>
        <v/>
      </c>
      <c r="J36" s="36" t="s">
        <v>44</v>
      </c>
      <c r="K36" s="108"/>
      <c r="L36" s="51"/>
      <c r="M36" s="51"/>
      <c r="N36" s="51"/>
    </row>
    <row r="37" spans="1:14" ht="14.25" customHeight="1" x14ac:dyDescent="0.25">
      <c r="A37" s="103" t="s">
        <v>76</v>
      </c>
      <c r="B37" s="104">
        <v>10.1</v>
      </c>
      <c r="C37" s="109">
        <v>754</v>
      </c>
      <c r="D37" s="105">
        <v>755</v>
      </c>
      <c r="E37" s="105">
        <f t="shared" si="0"/>
        <v>1</v>
      </c>
      <c r="F37" s="106" t="s">
        <v>44</v>
      </c>
      <c r="G37" s="110"/>
      <c r="H37" s="105"/>
      <c r="I37" s="105" t="str">
        <f t="shared" si="1"/>
        <v/>
      </c>
      <c r="J37" s="37" t="s">
        <v>44</v>
      </c>
      <c r="K37" s="111"/>
      <c r="L37" s="51"/>
      <c r="M37" s="51"/>
      <c r="N37" s="51"/>
    </row>
    <row r="38" spans="1:14" ht="14.25" customHeight="1" x14ac:dyDescent="0.25">
      <c r="A38" s="112" t="s">
        <v>77</v>
      </c>
      <c r="B38" s="113">
        <v>5.4</v>
      </c>
      <c r="C38" s="114">
        <v>5.3</v>
      </c>
      <c r="D38" s="115">
        <f>6.5-1.2</f>
        <v>5.3</v>
      </c>
      <c r="E38" s="115">
        <f t="shared" si="0"/>
        <v>0</v>
      </c>
      <c r="F38" s="116" t="s">
        <v>44</v>
      </c>
      <c r="G38" s="117"/>
      <c r="H38" s="115"/>
      <c r="I38" s="115" t="str">
        <f t="shared" si="1"/>
        <v/>
      </c>
      <c r="J38" s="38" t="s">
        <v>44</v>
      </c>
      <c r="K38" s="118"/>
      <c r="L38" s="51"/>
      <c r="M38" s="51"/>
      <c r="N38" s="51"/>
    </row>
    <row r="39" spans="1:14" ht="14.25" customHeight="1" x14ac:dyDescent="0.25">
      <c r="A39" s="51" t="s">
        <v>79</v>
      </c>
      <c r="B39" s="51"/>
      <c r="C39" s="51"/>
      <c r="D39" s="52"/>
      <c r="E39" s="119"/>
      <c r="F39" s="120"/>
      <c r="G39" s="51"/>
      <c r="H39" s="51"/>
      <c r="I39" s="51"/>
      <c r="J39" s="51"/>
      <c r="K39" s="51"/>
      <c r="L39" s="51"/>
      <c r="M39" s="51"/>
      <c r="N39" s="51"/>
    </row>
    <row r="40" spans="1:14" ht="14.25" customHeight="1" x14ac:dyDescent="0.25">
      <c r="A40" s="51"/>
      <c r="B40" s="51"/>
      <c r="C40" s="51"/>
      <c r="D40" s="52"/>
      <c r="E40" s="119"/>
      <c r="F40" s="120"/>
      <c r="G40" s="51"/>
      <c r="H40" s="51"/>
      <c r="I40" s="51"/>
      <c r="J40" s="51"/>
      <c r="K40" s="51"/>
      <c r="L40" s="51"/>
      <c r="M40" s="51"/>
      <c r="N40" s="51"/>
    </row>
    <row r="41" spans="1:14" ht="14.25" customHeight="1" x14ac:dyDescent="0.25">
      <c r="E41" s="1"/>
    </row>
    <row r="42" spans="1:14" ht="14.25" customHeight="1" x14ac:dyDescent="0.25">
      <c r="E42" s="1"/>
    </row>
    <row r="43" spans="1:14" ht="14.25" customHeight="1" x14ac:dyDescent="0.25">
      <c r="E43" s="1"/>
    </row>
    <row r="44" spans="1:14" ht="14.25" customHeight="1" x14ac:dyDescent="0.25">
      <c r="E44" s="1"/>
    </row>
    <row r="45" spans="1:14" ht="14.25" customHeight="1" x14ac:dyDescent="0.25">
      <c r="E45" s="1"/>
    </row>
    <row r="46" spans="1:14" ht="14.25" customHeight="1" x14ac:dyDescent="0.25">
      <c r="E46" s="1"/>
    </row>
    <row r="47" spans="1:14" ht="14.25" customHeight="1" x14ac:dyDescent="0.25">
      <c r="E47" s="1"/>
    </row>
    <row r="48" spans="1:14" ht="14.25" customHeight="1" x14ac:dyDescent="0.25">
      <c r="E48" s="1"/>
    </row>
    <row r="49" spans="5:5" ht="14.25" customHeight="1" x14ac:dyDescent="0.25">
      <c r="E49" s="1"/>
    </row>
    <row r="50" spans="5:5" ht="14.25" customHeight="1" x14ac:dyDescent="0.25">
      <c r="E50" s="1"/>
    </row>
    <row r="51" spans="5:5" ht="14.25" customHeight="1" x14ac:dyDescent="0.25">
      <c r="E51" s="1"/>
    </row>
    <row r="52" spans="5:5" ht="14.25" customHeight="1" x14ac:dyDescent="0.25">
      <c r="E52" s="1"/>
    </row>
    <row r="53" spans="5:5" ht="14.25" customHeight="1" x14ac:dyDescent="0.25">
      <c r="E53" s="1"/>
    </row>
    <row r="54" spans="5:5" ht="14.25" customHeight="1" x14ac:dyDescent="0.25">
      <c r="E54" s="1"/>
    </row>
    <row r="55" spans="5:5" ht="14.25" customHeight="1" x14ac:dyDescent="0.25">
      <c r="E55" s="1"/>
    </row>
    <row r="56" spans="5:5" ht="14.25" customHeight="1" x14ac:dyDescent="0.25">
      <c r="E56" s="1"/>
    </row>
    <row r="57" spans="5:5" ht="14.25" customHeight="1" x14ac:dyDescent="0.25">
      <c r="E57" s="1"/>
    </row>
    <row r="58" spans="5:5" ht="14.25" customHeight="1" x14ac:dyDescent="0.25">
      <c r="E58" s="1"/>
    </row>
    <row r="59" spans="5:5" ht="14.25" customHeight="1" x14ac:dyDescent="0.25">
      <c r="E59" s="1"/>
    </row>
    <row r="60" spans="5:5" ht="14.25" customHeight="1" x14ac:dyDescent="0.25">
      <c r="E60" s="1"/>
    </row>
    <row r="61" spans="5:5" ht="14.25" customHeight="1" x14ac:dyDescent="0.25">
      <c r="E61" s="1"/>
    </row>
    <row r="62" spans="5:5" ht="14.25" customHeight="1" x14ac:dyDescent="0.25">
      <c r="E62" s="1"/>
    </row>
    <row r="63" spans="5:5" ht="14.25" customHeight="1" x14ac:dyDescent="0.25">
      <c r="E63" s="1"/>
    </row>
    <row r="64" spans="5:5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20">
    <mergeCell ref="F25:G25"/>
    <mergeCell ref="A32:A34"/>
    <mergeCell ref="A20:C20"/>
    <mergeCell ref="F28:G28"/>
    <mergeCell ref="B21:C21"/>
    <mergeCell ref="A21:A22"/>
    <mergeCell ref="F22:G22"/>
    <mergeCell ref="F24:G24"/>
    <mergeCell ref="F23:G23"/>
    <mergeCell ref="F26:G26"/>
    <mergeCell ref="F27:G27"/>
    <mergeCell ref="G32:K32"/>
    <mergeCell ref="F29:G29"/>
    <mergeCell ref="B32:B34"/>
    <mergeCell ref="C32:F32"/>
    <mergeCell ref="B5:C5"/>
    <mergeCell ref="B4:C4"/>
    <mergeCell ref="A2:G2"/>
    <mergeCell ref="B6:C6"/>
    <mergeCell ref="B7:C7"/>
  </mergeCells>
  <conditionalFormatting sqref="E23">
    <cfRule type="expression" dxfId="42" priority="1" stopIfTrue="1">
      <formula>$D$23=""</formula>
    </cfRule>
  </conditionalFormatting>
  <conditionalFormatting sqref="E23">
    <cfRule type="expression" dxfId="41" priority="2" stopIfTrue="1">
      <formula>OR($D$23&lt;=$B$23,$D$23&gt;=$C$23)</formula>
    </cfRule>
  </conditionalFormatting>
  <conditionalFormatting sqref="E23">
    <cfRule type="expression" dxfId="40" priority="3" stopIfTrue="1">
      <formula>$D$23&lt;$C$23</formula>
    </cfRule>
  </conditionalFormatting>
  <conditionalFormatting sqref="E23">
    <cfRule type="expression" dxfId="39" priority="4" stopIfTrue="1">
      <formula>$D$23&gt;$B$23</formula>
    </cfRule>
  </conditionalFormatting>
  <conditionalFormatting sqref="E24">
    <cfRule type="expression" dxfId="38" priority="5">
      <formula>$D$24=""</formula>
    </cfRule>
  </conditionalFormatting>
  <conditionalFormatting sqref="E24">
    <cfRule type="expression" dxfId="37" priority="6">
      <formula>OR($D$24&lt;=$B$24,$D$24&gt;=$C$24)</formula>
    </cfRule>
  </conditionalFormatting>
  <conditionalFormatting sqref="E24">
    <cfRule type="expression" dxfId="36" priority="7">
      <formula>AND($D$24&gt;$B$24,$D$24&lt;$C$24)</formula>
    </cfRule>
  </conditionalFormatting>
  <conditionalFormatting sqref="E25">
    <cfRule type="expression" dxfId="35" priority="8" stopIfTrue="1">
      <formula>$D$25=""</formula>
    </cfRule>
  </conditionalFormatting>
  <conditionalFormatting sqref="E25">
    <cfRule type="expression" dxfId="34" priority="9" stopIfTrue="1">
      <formula>OR($D$25&lt;=$B$25,$D$25&gt;=$C$25)</formula>
    </cfRule>
  </conditionalFormatting>
  <conditionalFormatting sqref="E25">
    <cfRule type="expression" dxfId="33" priority="10" stopIfTrue="1">
      <formula>AND($D$25&gt;$B$25,$D$25&lt;$C$25)</formula>
    </cfRule>
  </conditionalFormatting>
  <conditionalFormatting sqref="E26">
    <cfRule type="expression" dxfId="32" priority="11" stopIfTrue="1">
      <formula>$D$26=""</formula>
    </cfRule>
  </conditionalFormatting>
  <conditionalFormatting sqref="E26">
    <cfRule type="expression" dxfId="31" priority="12" stopIfTrue="1">
      <formula>OR($D$26&lt;=$B$26,$D$26&gt;=$C$26)</formula>
    </cfRule>
  </conditionalFormatting>
  <conditionalFormatting sqref="E26">
    <cfRule type="expression" dxfId="30" priority="13" stopIfTrue="1">
      <formula>AND($D$26&gt;$B$26,$D$26&lt;$C$26)</formula>
    </cfRule>
  </conditionalFormatting>
  <conditionalFormatting sqref="E27">
    <cfRule type="expression" dxfId="29" priority="14" stopIfTrue="1">
      <formula>$D$27=""</formula>
    </cfRule>
  </conditionalFormatting>
  <conditionalFormatting sqref="E27">
    <cfRule type="expression" dxfId="28" priority="15" stopIfTrue="1">
      <formula>OR($D$27&lt;=$B$27,$D$27&gt;=$C$27)</formula>
    </cfRule>
  </conditionalFormatting>
  <conditionalFormatting sqref="E27">
    <cfRule type="expression" dxfId="27" priority="16" stopIfTrue="1">
      <formula>AND($D$27&gt;$B$27,$D$27&lt;$C$27)</formula>
    </cfRule>
  </conditionalFormatting>
  <conditionalFormatting sqref="E28">
    <cfRule type="expression" dxfId="26" priority="17" stopIfTrue="1">
      <formula>AND($D$28&lt;&gt;"NO",$D$28&lt;&gt;"SI")</formula>
    </cfRule>
  </conditionalFormatting>
  <conditionalFormatting sqref="E28">
    <cfRule type="expression" dxfId="25" priority="18" stopIfTrue="1">
      <formula>$D$28="SI"</formula>
    </cfRule>
  </conditionalFormatting>
  <conditionalFormatting sqref="E28">
    <cfRule type="expression" dxfId="24" priority="19" stopIfTrue="1">
      <formula>$D$28="NO"</formula>
    </cfRule>
  </conditionalFormatting>
  <conditionalFormatting sqref="F37">
    <cfRule type="expression" dxfId="23" priority="20" stopIfTrue="1">
      <formula>$E$37=""</formula>
    </cfRule>
  </conditionalFormatting>
  <conditionalFormatting sqref="F37">
    <cfRule type="expression" dxfId="22" priority="21" stopIfTrue="1">
      <formula>$E$37&gt;$B$37</formula>
    </cfRule>
  </conditionalFormatting>
  <conditionalFormatting sqref="F37">
    <cfRule type="expression" dxfId="21" priority="22" stopIfTrue="1">
      <formula>$E$37&lt;=$B$37</formula>
    </cfRule>
  </conditionalFormatting>
  <conditionalFormatting sqref="F36">
    <cfRule type="expression" dxfId="20" priority="23" stopIfTrue="1">
      <formula>$E$36=""</formula>
    </cfRule>
  </conditionalFormatting>
  <conditionalFormatting sqref="F36">
    <cfRule type="expression" dxfId="19" priority="24" stopIfTrue="1">
      <formula>$E$36&gt;$B$36</formula>
    </cfRule>
  </conditionalFormatting>
  <conditionalFormatting sqref="F36">
    <cfRule type="expression" dxfId="18" priority="25" stopIfTrue="1">
      <formula>$E$36&lt;=$B$36</formula>
    </cfRule>
  </conditionalFormatting>
  <conditionalFormatting sqref="F35">
    <cfRule type="expression" dxfId="17" priority="26" stopIfTrue="1">
      <formula>$E$35=""</formula>
    </cfRule>
  </conditionalFormatting>
  <conditionalFormatting sqref="F35">
    <cfRule type="expression" dxfId="16" priority="27" stopIfTrue="1">
      <formula>$E$35&lt;=$B$35</formula>
    </cfRule>
  </conditionalFormatting>
  <conditionalFormatting sqref="F35">
    <cfRule type="expression" dxfId="15" priority="28" stopIfTrue="1">
      <formula>$E$35&gt;$B$35</formula>
    </cfRule>
  </conditionalFormatting>
  <conditionalFormatting sqref="J35">
    <cfRule type="expression" dxfId="14" priority="29" stopIfTrue="1">
      <formula>$I$35=""</formula>
    </cfRule>
  </conditionalFormatting>
  <conditionalFormatting sqref="J35">
    <cfRule type="expression" dxfId="13" priority="30" stopIfTrue="1">
      <formula>$I$35&lt;=$B$35</formula>
    </cfRule>
  </conditionalFormatting>
  <conditionalFormatting sqref="J35">
    <cfRule type="expression" dxfId="12" priority="31" stopIfTrue="1">
      <formula>$I$35&gt;$B$35</formula>
    </cfRule>
  </conditionalFormatting>
  <conditionalFormatting sqref="J36">
    <cfRule type="expression" dxfId="11" priority="32" stopIfTrue="1">
      <formula>$I$36=""</formula>
    </cfRule>
  </conditionalFormatting>
  <conditionalFormatting sqref="J36">
    <cfRule type="expression" dxfId="10" priority="33" stopIfTrue="1">
      <formula>$I$36&lt;=$B$36</formula>
    </cfRule>
  </conditionalFormatting>
  <conditionalFormatting sqref="J36">
    <cfRule type="expression" dxfId="9" priority="34" stopIfTrue="1">
      <formula>$I$36&gt;$B$36</formula>
    </cfRule>
  </conditionalFormatting>
  <conditionalFormatting sqref="J37">
    <cfRule type="expression" dxfId="8" priority="35" stopIfTrue="1">
      <formula>$I$37=""</formula>
    </cfRule>
  </conditionalFormatting>
  <conditionalFormatting sqref="J37">
    <cfRule type="expression" dxfId="7" priority="36" stopIfTrue="1">
      <formula>$I$37&lt;=$B$37</formula>
    </cfRule>
  </conditionalFormatting>
  <conditionalFormatting sqref="J37">
    <cfRule type="expression" dxfId="6" priority="37" stopIfTrue="1">
      <formula>$I$37&gt;$B$37</formula>
    </cfRule>
  </conditionalFormatting>
  <conditionalFormatting sqref="F38">
    <cfRule type="expression" dxfId="5" priority="38" stopIfTrue="1">
      <formula>$E$38=""</formula>
    </cfRule>
  </conditionalFormatting>
  <conditionalFormatting sqref="F38">
    <cfRule type="expression" dxfId="4" priority="39" stopIfTrue="1">
      <formula>$E$38&gt;$B$38</formula>
    </cfRule>
  </conditionalFormatting>
  <conditionalFormatting sqref="F38">
    <cfRule type="expression" dxfId="3" priority="40" stopIfTrue="1">
      <formula>$E$38&lt;=$B$38</formula>
    </cfRule>
  </conditionalFormatting>
  <conditionalFormatting sqref="J38">
    <cfRule type="expression" dxfId="2" priority="41" stopIfTrue="1">
      <formula>$I$38=""</formula>
    </cfRule>
  </conditionalFormatting>
  <conditionalFormatting sqref="J38">
    <cfRule type="expression" dxfId="1" priority="42" stopIfTrue="1">
      <formula>$I$38&lt;=$B$38</formula>
    </cfRule>
  </conditionalFormatting>
  <conditionalFormatting sqref="J38">
    <cfRule type="expression" dxfId="0" priority="43" stopIfTrue="1">
      <formula>$I$38&gt;$B$38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100-000000000000}">
          <x14:formula1>
            <xm:f>Hoja1!$C$2:$C$3</xm:f>
          </x14:formula1>
          <xm:sqref>D28:D29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3" ht="14.25" customHeight="1" x14ac:dyDescent="0.25">
      <c r="A1" s="2"/>
    </row>
    <row r="2" spans="1:3" ht="14.25" customHeight="1" x14ac:dyDescent="0.25">
      <c r="B2" t="s">
        <v>43</v>
      </c>
      <c r="C2" t="s">
        <v>62</v>
      </c>
    </row>
    <row r="3" spans="1:3" ht="14.25" customHeight="1" x14ac:dyDescent="0.25">
      <c r="B3" t="s">
        <v>80</v>
      </c>
      <c r="C3" t="s">
        <v>81</v>
      </c>
    </row>
    <row r="4" spans="1:3" ht="14.25" customHeight="1" x14ac:dyDescent="0.25">
      <c r="B4" t="s">
        <v>82</v>
      </c>
    </row>
    <row r="5" spans="1:3" ht="14.25" customHeight="1" x14ac:dyDescent="0.25"/>
    <row r="6" spans="1:3" ht="14.25" customHeight="1" x14ac:dyDescent="0.25"/>
    <row r="7" spans="1:3" ht="14.25" customHeight="1" x14ac:dyDescent="0.25"/>
    <row r="8" spans="1:3" ht="14.25" customHeight="1" x14ac:dyDescent="0.25"/>
    <row r="9" spans="1:3" ht="14.25" customHeight="1" x14ac:dyDescent="0.25"/>
    <row r="10" spans="1:3" ht="14.25" customHeight="1" x14ac:dyDescent="0.25"/>
    <row r="11" spans="1:3" ht="14.25" customHeight="1" x14ac:dyDescent="0.25"/>
    <row r="12" spans="1:3" ht="14.25" customHeight="1" x14ac:dyDescent="0.25"/>
    <row r="13" spans="1:3" ht="14.25" customHeight="1" x14ac:dyDescent="0.25"/>
    <row r="14" spans="1:3" ht="14.25" customHeight="1" x14ac:dyDescent="0.25"/>
    <row r="15" spans="1:3" ht="14.25" customHeight="1" x14ac:dyDescent="0.25"/>
    <row r="16" spans="1:3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1 semana</vt:lpstr>
      <vt:lpstr>2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2022-04-17T22:37:38Z</dcterms:modified>
</cp:coreProperties>
</file>